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4F897BB-BE77-436B-AC82-C29BEC7E9E6E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24" l="1"/>
  <c r="F37" i="23"/>
  <c r="J4" i="23" s="1"/>
  <c r="J36" i="25"/>
  <c r="J4" i="25"/>
  <c r="J5" i="25" s="1"/>
  <c r="J36" i="24"/>
  <c r="J4" i="24"/>
  <c r="J5" i="24" s="1"/>
  <c r="F37" i="22"/>
  <c r="J4" i="22" s="1"/>
  <c r="J5" i="22" s="1"/>
  <c r="F37" i="21"/>
  <c r="J36" i="21" s="1"/>
  <c r="F37" i="20"/>
  <c r="J4" i="20" s="1"/>
  <c r="F37" i="19"/>
  <c r="J4" i="19" s="1"/>
  <c r="F37" i="18"/>
  <c r="J36" i="18" s="1"/>
  <c r="F37" i="17"/>
  <c r="J5" i="23" l="1"/>
  <c r="J36" i="23"/>
  <c r="L36" i="25"/>
  <c r="L36" i="24"/>
  <c r="J36" i="22"/>
  <c r="L36" i="22" s="1"/>
  <c r="J36" i="20"/>
  <c r="J4" i="21"/>
  <c r="J5" i="21" s="1"/>
  <c r="J5" i="20"/>
  <c r="J4" i="18"/>
  <c r="J5" i="18" s="1"/>
  <c r="L36" i="18" s="1"/>
  <c r="J4" i="17"/>
  <c r="J36" i="17"/>
  <c r="J36" i="19"/>
  <c r="J5" i="19"/>
  <c r="L36" i="23" l="1"/>
  <c r="L36" i="21"/>
  <c r="L36" i="20"/>
  <c r="L36" i="19"/>
  <c r="J5" i="17"/>
  <c r="J35" i="17" s="1"/>
  <c r="J39" i="17" s="1"/>
  <c r="L36" i="17" l="1"/>
  <c r="J7" i="18"/>
  <c r="J35" i="18" s="1"/>
  <c r="J39" i="18" s="1"/>
  <c r="J7" i="19" s="1"/>
  <c r="J35" i="19" l="1"/>
  <c r="J39" i="19" s="1"/>
  <c r="J35" i="20" l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0"/>
</calcChain>
</file>

<file path=xl/sharedStrings.xml><?xml version="1.0" encoding="utf-8"?>
<sst xmlns="http://schemas.openxmlformats.org/spreadsheetml/2006/main" count="324" uniqueCount="40">
  <si>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</si>
  <si>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</si>
  <si>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</si>
  <si>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</si>
  <si>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</si>
  <si>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</si>
  <si>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</si>
  <si>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</si>
  <si>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</si>
  <si>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</si>
  <si>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</si>
  <si>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</si>
  <si>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</si>
  <si>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</si>
  <si>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</si>
  <si>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</si>
  <si>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</si>
  <si>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</si>
  <si>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</si>
  <si>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</si>
  <si>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</si>
  <si>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</si>
  <si>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</si>
  <si>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</si>
  <si>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</si>
  <si>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</si>
  <si>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</si>
  <si>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</si>
  <si>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</si>
  <si>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</si>
  <si>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</si>
  <si>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İLYAS KÜÇÜKÇAMUR</t>
  </si>
  <si>
    <t>V.EYYÜP AĞA</t>
  </si>
  <si>
    <t>V.EYYÜPAĞA</t>
  </si>
  <si>
    <t xml:space="preserve">05/01/2025 tarihinde İSAK BEY </t>
  </si>
  <si>
    <t>22,00 tl olarak güncellenmiştir.</t>
  </si>
  <si>
    <t>talimatıyla ARALIK 2025 edikli (ilyas Küçükçamur-Danacılar-Okan Küçükbıyık)</t>
  </si>
  <si>
    <t>Z.K.EYYÜPAĞA</t>
  </si>
  <si>
    <t>D.EYYÜPAĞA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</si>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</sst>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185.11500000000001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18.326384999999998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>
        <v>45987</v>
      </c>
      <c r="H8" s="16" t="s">
        <v>32</v>
      </c>
      <c r="I8" s="17"/>
      <c r="J8" s="18">
        <v>18308.060000000001</v>
      </c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>
        <v>434</v>
      </c>
      <c r="D33" s="9"/>
      <c r="E33" s="10">
        <v>21.5</v>
      </c>
      <c r="F33" s="33">
        <f t="shared" si="0"/>
        <v>9331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427</v>
      </c>
      <c r="D34" s="45"/>
      <c r="E34" s="10">
        <v>21.5</v>
      </c>
      <c r="F34" s="47">
        <f t="shared" si="0"/>
        <v>9180.5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861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18511.501385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18511.5</v>
      </c>
      <c r="L36" s="31">
        <f>J36-J4-J5-J6</f>
        <v>18308.058614999998</v>
      </c>
    </row>
    <row r="37" spans="2:12" x14ac:dyDescent="0.25">
      <c r="B37" s="26" t="s">
        <v>14</v>
      </c>
      <c r="C37" s="30">
        <f>C35</f>
        <v>861</v>
      </c>
      <c r="D37" s="9">
        <f>D35/1.03</f>
        <v>0</v>
      </c>
      <c r="E37" s="10"/>
      <c r="F37" s="33">
        <f>SUM(F4:F36)</f>
        <v>18511.5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-1.3849999995727558E-3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450</v>
      </c>
      <c r="D4" s="9"/>
      <c r="E4" s="10">
        <v>21.5</v>
      </c>
      <c r="F4" s="33">
        <f>E4*C4</f>
        <v>9675</v>
      </c>
      <c r="G4" s="11"/>
      <c r="H4" s="12" t="s">
        <v>6</v>
      </c>
      <c r="I4" s="13">
        <v>0.01</v>
      </c>
      <c r="J4" s="14">
        <f>(F36+F37)*I4</f>
        <v>2676.75</v>
      </c>
    </row>
    <row r="5" spans="2:29" x14ac:dyDescent="0.25">
      <c r="B5" s="7">
        <v>45963</v>
      </c>
      <c r="C5" s="8">
        <v>429</v>
      </c>
      <c r="D5" s="9"/>
      <c r="E5" s="10">
        <v>21.5</v>
      </c>
      <c r="F5" s="33">
        <f t="shared" ref="F5:F34" si="0">E5*C5</f>
        <v>9223.5</v>
      </c>
      <c r="G5" s="11"/>
      <c r="H5" s="12" t="s">
        <v>7</v>
      </c>
      <c r="I5" s="13">
        <v>1E-3</v>
      </c>
      <c r="J5" s="14">
        <f>(F36+F37-J4-J6)*I5</f>
        <v>264.99824999999998</v>
      </c>
    </row>
    <row r="6" spans="2:29" x14ac:dyDescent="0.25">
      <c r="B6" s="7">
        <v>45964</v>
      </c>
      <c r="C6" s="8">
        <v>458</v>
      </c>
      <c r="D6" s="9"/>
      <c r="E6" s="10">
        <v>21.5</v>
      </c>
      <c r="F6" s="33">
        <f t="shared" si="0"/>
        <v>9847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438</v>
      </c>
      <c r="D7" s="9"/>
      <c r="E7" s="10">
        <v>21.5</v>
      </c>
      <c r="F7" s="33">
        <f t="shared" si="0"/>
        <v>9417</v>
      </c>
      <c r="G7" s="11"/>
      <c r="H7" s="12" t="s">
        <v>9</v>
      </c>
      <c r="I7" s="13"/>
      <c r="J7" s="14">
        <f>'EKİM 2025'!J39*-1</f>
        <v>1.3849999995727558E-3</v>
      </c>
    </row>
    <row r="8" spans="2:29" x14ac:dyDescent="0.25">
      <c r="B8" s="7">
        <v>45966</v>
      </c>
      <c r="C8" s="8">
        <v>450</v>
      </c>
      <c r="D8" s="9"/>
      <c r="E8" s="10">
        <v>21.5</v>
      </c>
      <c r="F8" s="33">
        <f t="shared" si="0"/>
        <v>9675</v>
      </c>
      <c r="G8" s="15"/>
      <c r="H8" s="16"/>
      <c r="I8" s="17"/>
      <c r="J8" s="18"/>
    </row>
    <row r="9" spans="2:29" x14ac:dyDescent="0.25">
      <c r="B9" s="7">
        <v>45967</v>
      </c>
      <c r="C9" s="8">
        <v>436</v>
      </c>
      <c r="D9" s="9"/>
      <c r="E9" s="10">
        <v>21.5</v>
      </c>
      <c r="F9" s="33">
        <f t="shared" si="0"/>
        <v>9374</v>
      </c>
      <c r="G9" s="15"/>
      <c r="H9" s="16"/>
      <c r="I9" s="17"/>
      <c r="J9" s="18"/>
    </row>
    <row r="10" spans="2:29" x14ac:dyDescent="0.25">
      <c r="B10" s="7">
        <v>45968</v>
      </c>
      <c r="C10" s="8">
        <v>419</v>
      </c>
      <c r="D10" s="9"/>
      <c r="E10" s="10">
        <v>21.5</v>
      </c>
      <c r="F10" s="33">
        <f t="shared" si="0"/>
        <v>9008.5</v>
      </c>
      <c r="G10" s="15"/>
      <c r="H10" s="16"/>
      <c r="I10" s="17"/>
      <c r="J10" s="18"/>
    </row>
    <row r="11" spans="2:29" x14ac:dyDescent="0.25">
      <c r="B11" s="7">
        <v>45969</v>
      </c>
      <c r="C11" s="8">
        <v>432</v>
      </c>
      <c r="D11" s="9"/>
      <c r="E11" s="10">
        <v>21.5</v>
      </c>
      <c r="F11" s="33">
        <f t="shared" si="0"/>
        <v>9288</v>
      </c>
      <c r="G11" s="19"/>
      <c r="H11" s="16"/>
      <c r="I11" s="17"/>
      <c r="J11" s="18"/>
    </row>
    <row r="12" spans="2:29" x14ac:dyDescent="0.25">
      <c r="B12" s="7">
        <v>45970</v>
      </c>
      <c r="C12" s="8">
        <v>404</v>
      </c>
      <c r="D12" s="9"/>
      <c r="E12" s="10">
        <v>21.5</v>
      </c>
      <c r="F12" s="33">
        <f t="shared" si="0"/>
        <v>8686</v>
      </c>
      <c r="G12" s="19"/>
      <c r="H12" s="16"/>
      <c r="I12" s="17"/>
      <c r="J12" s="18"/>
    </row>
    <row r="13" spans="2:29" x14ac:dyDescent="0.25">
      <c r="B13" s="7">
        <v>45971</v>
      </c>
      <c r="C13" s="8">
        <v>434</v>
      </c>
      <c r="D13" s="9"/>
      <c r="E13" s="10">
        <v>21.5</v>
      </c>
      <c r="F13" s="33">
        <f t="shared" si="0"/>
        <v>9331</v>
      </c>
      <c r="G13" s="19"/>
      <c r="H13" s="16"/>
      <c r="I13" s="17"/>
      <c r="J13" s="18"/>
    </row>
    <row r="14" spans="2:29" x14ac:dyDescent="0.25">
      <c r="B14" s="7">
        <v>45972</v>
      </c>
      <c r="C14" s="8">
        <v>423</v>
      </c>
      <c r="D14" s="9"/>
      <c r="E14" s="10">
        <v>21.5</v>
      </c>
      <c r="F14" s="33">
        <f t="shared" si="0"/>
        <v>9094.5</v>
      </c>
      <c r="G14" s="19"/>
      <c r="H14" s="16"/>
      <c r="I14" s="17"/>
      <c r="J14" s="18"/>
    </row>
    <row r="15" spans="2:29" x14ac:dyDescent="0.25">
      <c r="B15" s="7">
        <v>45973</v>
      </c>
      <c r="C15" s="8">
        <v>415</v>
      </c>
      <c r="D15" s="9"/>
      <c r="E15" s="10">
        <v>21.5</v>
      </c>
      <c r="F15" s="33">
        <f t="shared" si="0"/>
        <v>8922.5</v>
      </c>
      <c r="G15" s="15">
        <v>46014</v>
      </c>
      <c r="H15" s="16" t="s">
        <v>33</v>
      </c>
      <c r="I15" s="17"/>
      <c r="J15" s="18">
        <v>264733.25</v>
      </c>
    </row>
    <row r="16" spans="2:29" x14ac:dyDescent="0.25">
      <c r="B16" s="7">
        <v>45974</v>
      </c>
      <c r="C16" s="8">
        <v>387</v>
      </c>
      <c r="D16" s="9"/>
      <c r="E16" s="10">
        <v>21.5</v>
      </c>
      <c r="F16" s="33">
        <f t="shared" si="0"/>
        <v>8320.5</v>
      </c>
      <c r="G16" s="19"/>
      <c r="H16" s="16"/>
      <c r="I16" s="17"/>
      <c r="J16" s="18"/>
    </row>
    <row r="17" spans="2:10" x14ac:dyDescent="0.25">
      <c r="B17" s="7">
        <v>45975</v>
      </c>
      <c r="C17" s="8">
        <v>422</v>
      </c>
      <c r="D17" s="9"/>
      <c r="E17" s="10">
        <v>21.5</v>
      </c>
      <c r="F17" s="33">
        <f t="shared" si="0"/>
        <v>9073</v>
      </c>
      <c r="G17" s="19"/>
      <c r="H17" s="16"/>
      <c r="I17" s="17"/>
      <c r="J17" s="18"/>
    </row>
    <row r="18" spans="2:10" x14ac:dyDescent="0.25">
      <c r="B18" s="7">
        <v>45976</v>
      </c>
      <c r="C18" s="8">
        <v>397</v>
      </c>
      <c r="D18" s="9"/>
      <c r="E18" s="10">
        <v>21.5</v>
      </c>
      <c r="F18" s="33">
        <f t="shared" si="0"/>
        <v>8535.5</v>
      </c>
      <c r="G18" s="19"/>
      <c r="H18" s="16"/>
      <c r="I18" s="17"/>
      <c r="J18" s="18"/>
    </row>
    <row r="19" spans="2:10" x14ac:dyDescent="0.25">
      <c r="B19" s="7">
        <v>45977</v>
      </c>
      <c r="C19" s="8">
        <v>428</v>
      </c>
      <c r="D19" s="9"/>
      <c r="E19" s="10">
        <v>21.5</v>
      </c>
      <c r="F19" s="33">
        <f t="shared" si="0"/>
        <v>9202</v>
      </c>
      <c r="G19" s="19"/>
      <c r="H19" s="16"/>
      <c r="I19" s="17"/>
      <c r="J19" s="18"/>
    </row>
    <row r="20" spans="2:10" x14ac:dyDescent="0.25">
      <c r="B20" s="7">
        <v>45978</v>
      </c>
      <c r="C20" s="8">
        <v>420</v>
      </c>
      <c r="D20" s="9"/>
      <c r="E20" s="10">
        <v>21.5</v>
      </c>
      <c r="F20" s="33">
        <f t="shared" si="0"/>
        <v>9030</v>
      </c>
      <c r="G20" s="19"/>
      <c r="H20" s="16"/>
      <c r="I20" s="17"/>
      <c r="J20" s="18"/>
    </row>
    <row r="21" spans="2:10" x14ac:dyDescent="0.25">
      <c r="B21" s="7">
        <v>45979</v>
      </c>
      <c r="C21" s="8">
        <v>393</v>
      </c>
      <c r="D21" s="9"/>
      <c r="E21" s="10">
        <v>21.5</v>
      </c>
      <c r="F21" s="33">
        <f t="shared" si="0"/>
        <v>8449.5</v>
      </c>
      <c r="G21" s="19"/>
      <c r="H21" s="16"/>
      <c r="I21" s="17"/>
      <c r="J21" s="18"/>
    </row>
    <row r="22" spans="2:10" x14ac:dyDescent="0.25">
      <c r="B22" s="7">
        <v>45980</v>
      </c>
      <c r="C22" s="8">
        <v>418</v>
      </c>
      <c r="D22" s="9"/>
      <c r="E22" s="10">
        <v>21.5</v>
      </c>
      <c r="F22" s="33">
        <f t="shared" si="0"/>
        <v>8987</v>
      </c>
      <c r="G22" s="19"/>
      <c r="H22" s="16"/>
      <c r="I22" s="17"/>
      <c r="J22" s="18"/>
    </row>
    <row r="23" spans="2:10" x14ac:dyDescent="0.25">
      <c r="B23" s="7">
        <v>45981</v>
      </c>
      <c r="C23" s="8">
        <v>418</v>
      </c>
      <c r="D23" s="9"/>
      <c r="E23" s="10">
        <v>21.5</v>
      </c>
      <c r="F23" s="33">
        <f t="shared" si="0"/>
        <v>8987</v>
      </c>
      <c r="G23" s="19"/>
      <c r="H23" s="16"/>
      <c r="I23" s="17"/>
      <c r="J23" s="18"/>
    </row>
    <row r="24" spans="2:10" x14ac:dyDescent="0.25">
      <c r="B24" s="7">
        <v>45982</v>
      </c>
      <c r="C24" s="8">
        <v>413</v>
      </c>
      <c r="D24" s="9"/>
      <c r="E24" s="10">
        <v>21.5</v>
      </c>
      <c r="F24" s="33">
        <f t="shared" si="0"/>
        <v>8879.5</v>
      </c>
      <c r="G24" s="19"/>
      <c r="H24" s="16"/>
      <c r="I24" s="17"/>
      <c r="J24" s="18"/>
    </row>
    <row r="25" spans="2:10" x14ac:dyDescent="0.25">
      <c r="B25" s="7">
        <v>45983</v>
      </c>
      <c r="C25" s="8">
        <v>418</v>
      </c>
      <c r="D25" s="9"/>
      <c r="E25" s="10">
        <v>21.5</v>
      </c>
      <c r="F25" s="33">
        <f t="shared" si="0"/>
        <v>8987</v>
      </c>
      <c r="G25" s="19"/>
      <c r="H25" s="16"/>
      <c r="I25" s="17"/>
      <c r="J25" s="18"/>
    </row>
    <row r="26" spans="2:10" x14ac:dyDescent="0.25">
      <c r="B26" s="7">
        <v>45984</v>
      </c>
      <c r="C26" s="8">
        <v>403</v>
      </c>
      <c r="D26" s="9"/>
      <c r="E26" s="10">
        <v>21.5</v>
      </c>
      <c r="F26" s="33">
        <f t="shared" si="0"/>
        <v>8664.5</v>
      </c>
      <c r="G26" s="19"/>
      <c r="H26" s="16"/>
      <c r="I26" s="17"/>
      <c r="J26" s="18"/>
    </row>
    <row r="27" spans="2:10" x14ac:dyDescent="0.25">
      <c r="B27" s="7">
        <v>45985</v>
      </c>
      <c r="C27" s="8">
        <v>360</v>
      </c>
      <c r="D27" s="9"/>
      <c r="E27" s="10">
        <v>21.5</v>
      </c>
      <c r="F27" s="33">
        <f t="shared" si="0"/>
        <v>7740</v>
      </c>
      <c r="G27" s="19"/>
      <c r="H27" s="16"/>
      <c r="I27" s="17"/>
      <c r="J27" s="18"/>
    </row>
    <row r="28" spans="2:10" x14ac:dyDescent="0.25">
      <c r="B28" s="7">
        <v>45986</v>
      </c>
      <c r="C28" s="8">
        <v>375</v>
      </c>
      <c r="D28" s="9"/>
      <c r="E28" s="10">
        <v>21.5</v>
      </c>
      <c r="F28" s="33">
        <f t="shared" si="0"/>
        <v>8062.5</v>
      </c>
      <c r="G28" s="19"/>
      <c r="H28" s="16"/>
      <c r="I28" s="17"/>
      <c r="J28" s="18"/>
    </row>
    <row r="29" spans="2:10" x14ac:dyDescent="0.25">
      <c r="B29" s="7">
        <v>45987</v>
      </c>
      <c r="C29" s="8">
        <v>379</v>
      </c>
      <c r="D29" s="9"/>
      <c r="E29" s="10">
        <v>21.5</v>
      </c>
      <c r="F29" s="33">
        <f t="shared" si="0"/>
        <v>8148.5</v>
      </c>
      <c r="G29" s="19"/>
      <c r="H29" s="16"/>
      <c r="I29" s="17"/>
      <c r="J29" s="18"/>
    </row>
    <row r="30" spans="2:10" x14ac:dyDescent="0.25">
      <c r="B30" s="7">
        <v>45988</v>
      </c>
      <c r="C30" s="8">
        <v>409</v>
      </c>
      <c r="D30" s="9"/>
      <c r="E30" s="10">
        <v>21.5</v>
      </c>
      <c r="F30" s="33">
        <f t="shared" si="0"/>
        <v>8793.5</v>
      </c>
      <c r="G30" s="19"/>
      <c r="H30" s="16"/>
      <c r="I30" s="17"/>
      <c r="J30" s="18"/>
    </row>
    <row r="31" spans="2:10" x14ac:dyDescent="0.25">
      <c r="B31" s="7">
        <v>45989</v>
      </c>
      <c r="C31" s="8">
        <v>408</v>
      </c>
      <c r="D31" s="9"/>
      <c r="E31" s="10">
        <v>21.5</v>
      </c>
      <c r="F31" s="33">
        <f t="shared" si="0"/>
        <v>8772</v>
      </c>
      <c r="G31" s="19"/>
      <c r="H31" s="16"/>
      <c r="I31" s="17"/>
      <c r="J31" s="18"/>
    </row>
    <row r="32" spans="2:10" x14ac:dyDescent="0.25">
      <c r="B32" s="7">
        <v>45990</v>
      </c>
      <c r="C32" s="8">
        <v>407</v>
      </c>
      <c r="D32" s="9"/>
      <c r="E32" s="10">
        <v>21.5</v>
      </c>
      <c r="F32" s="33">
        <f t="shared" si="0"/>
        <v>8750.5</v>
      </c>
      <c r="G32" s="19"/>
      <c r="H32" s="16"/>
      <c r="I32" s="17"/>
      <c r="J32" s="18"/>
    </row>
    <row r="33" spans="2:12" x14ac:dyDescent="0.25">
      <c r="B33" s="7">
        <v>45991</v>
      </c>
      <c r="C33" s="8">
        <v>407</v>
      </c>
      <c r="D33" s="9"/>
      <c r="E33" s="10">
        <v>21.5</v>
      </c>
      <c r="F33" s="33">
        <f t="shared" si="0"/>
        <v>8750.5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12450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267674.99963500001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267675</v>
      </c>
      <c r="L36" s="31">
        <f>J36-J4-J5-J6</f>
        <v>264733.25175</v>
      </c>
    </row>
    <row r="37" spans="2:12" x14ac:dyDescent="0.25">
      <c r="B37" s="26" t="s">
        <v>14</v>
      </c>
      <c r="C37" s="30">
        <f>C35</f>
        <v>12450</v>
      </c>
      <c r="D37" s="9">
        <f>D35/1.03</f>
        <v>0</v>
      </c>
      <c r="E37" s="10"/>
      <c r="F37" s="33">
        <f>SUM(F4:F36)</f>
        <v>267675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3.6499998532235622E-4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F24" sqref="F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424</v>
      </c>
      <c r="D4" s="9"/>
      <c r="E4" s="10">
        <v>22</v>
      </c>
      <c r="F4" s="33">
        <f>E4*C4</f>
        <v>9328</v>
      </c>
      <c r="G4" s="11"/>
      <c r="H4" s="12" t="s">
        <v>6</v>
      </c>
      <c r="I4" s="13">
        <v>0.01</v>
      </c>
      <c r="J4" s="14">
        <f>(F36+F37)*I4</f>
        <v>2725.14</v>
      </c>
    </row>
    <row r="5" spans="2:29" x14ac:dyDescent="0.25">
      <c r="B5" s="7">
        <v>45993</v>
      </c>
      <c r="C5" s="8">
        <v>412</v>
      </c>
      <c r="D5" s="9"/>
      <c r="E5" s="10">
        <v>22</v>
      </c>
      <c r="F5" s="33">
        <f t="shared" ref="F5:F34" si="0">E5*C5</f>
        <v>9064</v>
      </c>
      <c r="G5" s="11"/>
      <c r="H5" s="12" t="s">
        <v>7</v>
      </c>
      <c r="I5" s="13">
        <v>1E-3</v>
      </c>
      <c r="J5" s="14">
        <f>(F36+F37-J4-J6)*I5</f>
        <v>269.78886</v>
      </c>
    </row>
    <row r="6" spans="2:29" x14ac:dyDescent="0.25">
      <c r="B6" s="7">
        <v>45994</v>
      </c>
      <c r="C6" s="8">
        <v>390</v>
      </c>
      <c r="D6" s="9"/>
      <c r="E6" s="10">
        <v>22</v>
      </c>
      <c r="F6" s="33">
        <f t="shared" si="0"/>
        <v>8580</v>
      </c>
      <c r="G6" s="11"/>
      <c r="H6" s="12" t="s">
        <v>8</v>
      </c>
      <c r="I6" s="13"/>
      <c r="J6" s="14"/>
      <c r="L6" t="s">
        <v>34</v>
      </c>
    </row>
    <row r="7" spans="2:29" x14ac:dyDescent="0.25">
      <c r="B7" s="7">
        <v>45995</v>
      </c>
      <c r="C7" s="8">
        <v>387</v>
      </c>
      <c r="D7" s="9"/>
      <c r="E7" s="10">
        <v>22</v>
      </c>
      <c r="F7" s="33">
        <f t="shared" si="0"/>
        <v>8514</v>
      </c>
      <c r="G7" s="11"/>
      <c r="H7" s="12" t="s">
        <v>9</v>
      </c>
      <c r="I7" s="13"/>
      <c r="J7" s="14">
        <f>'KASIM 2025'!J39*-1</f>
        <v>-3.6499998532235622E-4</v>
      </c>
      <c r="L7" t="s">
        <v>36</v>
      </c>
    </row>
    <row r="8" spans="2:29" x14ac:dyDescent="0.25">
      <c r="B8" s="7">
        <v>45996</v>
      </c>
      <c r="C8" s="8">
        <v>404</v>
      </c>
      <c r="D8" s="9"/>
      <c r="E8" s="10">
        <v>22</v>
      </c>
      <c r="F8" s="33">
        <f t="shared" si="0"/>
        <v>8888</v>
      </c>
      <c r="G8" s="15"/>
      <c r="H8" s="16"/>
      <c r="I8" s="17"/>
      <c r="J8" s="18"/>
      <c r="L8" t="s">
        <v>35</v>
      </c>
    </row>
    <row r="9" spans="2:29" x14ac:dyDescent="0.25">
      <c r="B9" s="7">
        <v>45997</v>
      </c>
      <c r="C9" s="8">
        <v>383</v>
      </c>
      <c r="D9" s="9"/>
      <c r="E9" s="10">
        <v>22</v>
      </c>
      <c r="F9" s="33">
        <f t="shared" si="0"/>
        <v>8426</v>
      </c>
      <c r="G9" s="15"/>
      <c r="H9" s="16"/>
      <c r="I9" s="17"/>
      <c r="J9" s="18"/>
    </row>
    <row r="10" spans="2:29" x14ac:dyDescent="0.25">
      <c r="B10" s="7">
        <v>45998</v>
      </c>
      <c r="C10" s="8">
        <v>414</v>
      </c>
      <c r="D10" s="9"/>
      <c r="E10" s="10">
        <v>22</v>
      </c>
      <c r="F10" s="33">
        <f t="shared" si="0"/>
        <v>9108</v>
      </c>
      <c r="G10" s="15"/>
      <c r="H10" s="16"/>
      <c r="I10" s="17"/>
      <c r="J10" s="18"/>
    </row>
    <row r="11" spans="2:29" x14ac:dyDescent="0.25">
      <c r="B11" s="7">
        <v>45999</v>
      </c>
      <c r="C11" s="8">
        <v>394</v>
      </c>
      <c r="D11" s="9"/>
      <c r="E11" s="10">
        <v>22</v>
      </c>
      <c r="F11" s="33">
        <f t="shared" si="0"/>
        <v>8668</v>
      </c>
      <c r="G11" s="19"/>
      <c r="H11" s="16"/>
      <c r="I11" s="17"/>
      <c r="J11" s="18"/>
    </row>
    <row r="12" spans="2:29" x14ac:dyDescent="0.25">
      <c r="B12" s="7">
        <v>46000</v>
      </c>
      <c r="C12" s="8">
        <v>398</v>
      </c>
      <c r="D12" s="9"/>
      <c r="E12" s="10">
        <v>22</v>
      </c>
      <c r="F12" s="33">
        <f t="shared" si="0"/>
        <v>8756</v>
      </c>
      <c r="G12" s="19"/>
      <c r="H12" s="16"/>
      <c r="I12" s="17"/>
      <c r="J12" s="18"/>
    </row>
    <row r="13" spans="2:29" x14ac:dyDescent="0.25">
      <c r="B13" s="7">
        <v>46001</v>
      </c>
      <c r="C13" s="8">
        <v>395</v>
      </c>
      <c r="D13" s="9"/>
      <c r="E13" s="10">
        <v>22</v>
      </c>
      <c r="F13" s="33">
        <f t="shared" si="0"/>
        <v>8690</v>
      </c>
      <c r="G13" s="19"/>
      <c r="H13" s="16"/>
      <c r="I13" s="17"/>
      <c r="J13" s="18"/>
    </row>
    <row r="14" spans="2:29" x14ac:dyDescent="0.25">
      <c r="B14" s="7">
        <v>46002</v>
      </c>
      <c r="C14" s="8">
        <v>387</v>
      </c>
      <c r="D14" s="9"/>
      <c r="E14" s="10">
        <v>22</v>
      </c>
      <c r="F14" s="33">
        <f t="shared" si="0"/>
        <v>8514</v>
      </c>
      <c r="G14" s="15">
        <v>46045</v>
      </c>
      <c r="H14" s="16" t="s">
        <v>37</v>
      </c>
      <c r="I14" s="17"/>
      <c r="J14" s="18">
        <v>269519.07</v>
      </c>
    </row>
    <row r="15" spans="2:29" x14ac:dyDescent="0.25">
      <c r="B15" s="7">
        <v>46003</v>
      </c>
      <c r="C15" s="8">
        <v>391</v>
      </c>
      <c r="D15" s="9"/>
      <c r="E15" s="10">
        <v>22</v>
      </c>
      <c r="F15" s="33">
        <f t="shared" si="0"/>
        <v>8602</v>
      </c>
      <c r="G15" s="19"/>
      <c r="H15" s="16"/>
      <c r="I15" s="17"/>
      <c r="J15" s="18"/>
    </row>
    <row r="16" spans="2:29" x14ac:dyDescent="0.25">
      <c r="B16" s="7">
        <v>46004</v>
      </c>
      <c r="C16" s="8">
        <v>412</v>
      </c>
      <c r="D16" s="9"/>
      <c r="E16" s="10">
        <v>22</v>
      </c>
      <c r="F16" s="33">
        <f t="shared" si="0"/>
        <v>9064</v>
      </c>
      <c r="G16" s="19"/>
      <c r="H16" s="16"/>
      <c r="I16" s="17"/>
      <c r="J16" s="18"/>
    </row>
    <row r="17" spans="2:10" x14ac:dyDescent="0.25">
      <c r="B17" s="7">
        <v>46005</v>
      </c>
      <c r="C17" s="8">
        <v>405</v>
      </c>
      <c r="D17" s="9"/>
      <c r="E17" s="10">
        <v>22</v>
      </c>
      <c r="F17" s="33">
        <f t="shared" si="0"/>
        <v>8910</v>
      </c>
      <c r="G17" s="19"/>
      <c r="H17" s="16"/>
      <c r="I17" s="17"/>
      <c r="J17" s="18"/>
    </row>
    <row r="18" spans="2:10" x14ac:dyDescent="0.25">
      <c r="B18" s="7">
        <v>46006</v>
      </c>
      <c r="C18" s="8">
        <v>418</v>
      </c>
      <c r="D18" s="9"/>
      <c r="E18" s="10">
        <v>22</v>
      </c>
      <c r="F18" s="33">
        <f t="shared" si="0"/>
        <v>9196</v>
      </c>
      <c r="G18" s="19"/>
      <c r="H18" s="16"/>
      <c r="I18" s="17"/>
      <c r="J18" s="18"/>
    </row>
    <row r="19" spans="2:10" x14ac:dyDescent="0.25">
      <c r="B19" s="7">
        <v>46007</v>
      </c>
      <c r="C19" s="8">
        <v>399</v>
      </c>
      <c r="D19" s="9"/>
      <c r="E19" s="10">
        <v>22</v>
      </c>
      <c r="F19" s="33">
        <f t="shared" si="0"/>
        <v>8778</v>
      </c>
      <c r="G19" s="19"/>
      <c r="H19" s="16"/>
      <c r="I19" s="17"/>
      <c r="J19" s="18"/>
    </row>
    <row r="20" spans="2:10" x14ac:dyDescent="0.25">
      <c r="B20" s="7">
        <v>46008</v>
      </c>
      <c r="C20" s="8">
        <v>374</v>
      </c>
      <c r="D20" s="9"/>
      <c r="E20" s="10">
        <v>22</v>
      </c>
      <c r="F20" s="33">
        <f t="shared" si="0"/>
        <v>8228</v>
      </c>
      <c r="G20" s="19"/>
      <c r="H20" s="16"/>
      <c r="I20" s="17"/>
      <c r="J20" s="18"/>
    </row>
    <row r="21" spans="2:10" x14ac:dyDescent="0.25">
      <c r="B21" s="7">
        <v>46009</v>
      </c>
      <c r="C21" s="8">
        <v>380</v>
      </c>
      <c r="D21" s="9"/>
      <c r="E21" s="10">
        <v>22</v>
      </c>
      <c r="F21" s="33">
        <f t="shared" si="0"/>
        <v>8360</v>
      </c>
      <c r="G21" s="19"/>
      <c r="H21" s="16"/>
      <c r="I21" s="17"/>
      <c r="J21" s="18"/>
    </row>
    <row r="22" spans="2:10" x14ac:dyDescent="0.25">
      <c r="B22" s="7">
        <v>46010</v>
      </c>
      <c r="C22" s="8">
        <v>369</v>
      </c>
      <c r="D22" s="9"/>
      <c r="E22" s="10">
        <v>22</v>
      </c>
      <c r="F22" s="33">
        <f t="shared" si="0"/>
        <v>8118</v>
      </c>
      <c r="G22" s="19"/>
      <c r="H22" s="16"/>
      <c r="I22" s="17"/>
      <c r="J22" s="18"/>
    </row>
    <row r="23" spans="2:10" x14ac:dyDescent="0.25">
      <c r="B23" s="7">
        <v>46011</v>
      </c>
      <c r="C23" s="8">
        <v>410</v>
      </c>
      <c r="D23" s="9"/>
      <c r="E23" s="10">
        <v>22</v>
      </c>
      <c r="F23" s="33">
        <f t="shared" si="0"/>
        <v>9020</v>
      </c>
      <c r="G23" s="19"/>
      <c r="H23" s="16"/>
      <c r="I23" s="17"/>
      <c r="J23" s="18"/>
    </row>
    <row r="24" spans="2:10" x14ac:dyDescent="0.25">
      <c r="B24" s="7">
        <v>46012</v>
      </c>
      <c r="C24" s="8">
        <v>416</v>
      </c>
      <c r="D24" s="9"/>
      <c r="E24" s="10">
        <v>22</v>
      </c>
      <c r="F24" s="33">
        <f t="shared" si="0"/>
        <v>9152</v>
      </c>
      <c r="G24" s="19"/>
      <c r="H24" s="16"/>
      <c r="I24" s="17"/>
      <c r="J24" s="18"/>
    </row>
    <row r="25" spans="2:10" x14ac:dyDescent="0.25">
      <c r="B25" s="7">
        <v>46013</v>
      </c>
      <c r="C25" s="8">
        <v>403</v>
      </c>
      <c r="D25" s="9"/>
      <c r="E25" s="10">
        <v>22</v>
      </c>
      <c r="F25" s="33">
        <f t="shared" si="0"/>
        <v>8866</v>
      </c>
      <c r="G25" s="19"/>
      <c r="H25" s="16"/>
      <c r="I25" s="17"/>
      <c r="J25" s="18"/>
    </row>
    <row r="26" spans="2:10" x14ac:dyDescent="0.25">
      <c r="B26" s="7">
        <v>46014</v>
      </c>
      <c r="C26" s="8">
        <v>418</v>
      </c>
      <c r="D26" s="9"/>
      <c r="E26" s="10">
        <v>22</v>
      </c>
      <c r="F26" s="33">
        <f t="shared" si="0"/>
        <v>9196</v>
      </c>
      <c r="G26" s="19"/>
      <c r="H26" s="16"/>
      <c r="I26" s="17"/>
      <c r="J26" s="18"/>
    </row>
    <row r="27" spans="2:10" x14ac:dyDescent="0.25">
      <c r="B27" s="7">
        <v>46015</v>
      </c>
      <c r="C27" s="8">
        <v>403</v>
      </c>
      <c r="D27" s="9"/>
      <c r="E27" s="10">
        <v>22</v>
      </c>
      <c r="F27" s="33">
        <f t="shared" si="0"/>
        <v>8866</v>
      </c>
      <c r="G27" s="19"/>
      <c r="H27" s="16"/>
      <c r="I27" s="17"/>
      <c r="J27" s="18"/>
    </row>
    <row r="28" spans="2:10" x14ac:dyDescent="0.25">
      <c r="B28" s="7">
        <v>46016</v>
      </c>
      <c r="C28" s="8">
        <v>407</v>
      </c>
      <c r="D28" s="9"/>
      <c r="E28" s="10">
        <v>22</v>
      </c>
      <c r="F28" s="33">
        <f t="shared" si="0"/>
        <v>8954</v>
      </c>
      <c r="G28" s="19"/>
      <c r="H28" s="16"/>
      <c r="I28" s="17"/>
      <c r="J28" s="18"/>
    </row>
    <row r="29" spans="2:10" x14ac:dyDescent="0.25">
      <c r="B29" s="7">
        <v>46017</v>
      </c>
      <c r="C29" s="8">
        <v>410</v>
      </c>
      <c r="D29" s="9"/>
      <c r="E29" s="10">
        <v>22</v>
      </c>
      <c r="F29" s="33">
        <f t="shared" si="0"/>
        <v>9020</v>
      </c>
      <c r="G29" s="19"/>
      <c r="H29" s="16"/>
      <c r="I29" s="17"/>
      <c r="J29" s="18"/>
    </row>
    <row r="30" spans="2:10" x14ac:dyDescent="0.25">
      <c r="B30" s="7">
        <v>46018</v>
      </c>
      <c r="C30" s="8">
        <v>419</v>
      </c>
      <c r="D30" s="9"/>
      <c r="E30" s="10">
        <v>22</v>
      </c>
      <c r="F30" s="33">
        <f t="shared" si="0"/>
        <v>9218</v>
      </c>
      <c r="G30" s="19"/>
      <c r="H30" s="16"/>
      <c r="I30" s="17"/>
      <c r="J30" s="18"/>
    </row>
    <row r="31" spans="2:10" x14ac:dyDescent="0.25">
      <c r="B31" s="7">
        <v>46019</v>
      </c>
      <c r="C31" s="8">
        <v>385</v>
      </c>
      <c r="D31" s="9"/>
      <c r="E31" s="10">
        <v>22</v>
      </c>
      <c r="F31" s="33">
        <f t="shared" si="0"/>
        <v>8470</v>
      </c>
      <c r="G31" s="19"/>
      <c r="H31" s="16"/>
      <c r="I31" s="17"/>
      <c r="J31" s="18"/>
    </row>
    <row r="32" spans="2:10" x14ac:dyDescent="0.25">
      <c r="B32" s="7">
        <v>46020</v>
      </c>
      <c r="C32" s="8">
        <v>395</v>
      </c>
      <c r="D32" s="9"/>
      <c r="E32" s="10">
        <v>22</v>
      </c>
      <c r="F32" s="33">
        <f t="shared" si="0"/>
        <v>8690</v>
      </c>
      <c r="G32" s="19"/>
      <c r="H32" s="16"/>
      <c r="I32" s="17"/>
      <c r="J32" s="18"/>
    </row>
    <row r="33" spans="2:12" x14ac:dyDescent="0.25">
      <c r="B33" s="7">
        <v>46021</v>
      </c>
      <c r="C33" s="8">
        <v>397</v>
      </c>
      <c r="D33" s="9"/>
      <c r="E33" s="10">
        <v>22</v>
      </c>
      <c r="F33" s="33">
        <f t="shared" si="0"/>
        <v>8734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388</v>
      </c>
      <c r="D34" s="45"/>
      <c r="E34" s="10">
        <v>22</v>
      </c>
      <c r="F34" s="47">
        <f t="shared" si="0"/>
        <v>8536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12387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272513.99849500001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272514</v>
      </c>
      <c r="L36" s="31">
        <f>J36-J4-J5-J6</f>
        <v>269519.07114000001</v>
      </c>
    </row>
    <row r="37" spans="2:12" x14ac:dyDescent="0.25">
      <c r="B37" s="26" t="s">
        <v>14</v>
      </c>
      <c r="C37" s="30">
        <f>C35</f>
        <v>12387</v>
      </c>
      <c r="D37" s="9">
        <f>D35/1.03</f>
        <v>0</v>
      </c>
      <c r="E37" s="10"/>
      <c r="F37" s="33">
        <f>SUM(F4:F36)</f>
        <v>272514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1.504999992903322E-3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EF82C-426F-46B7-AB52-DEB715FB3AB3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368</v>
      </c>
      <c r="D4" s="9"/>
      <c r="E4" s="10">
        <v>22</v>
      </c>
      <c r="F4" s="33">
        <f>E4*C4</f>
        <v>8096</v>
      </c>
      <c r="G4" s="11"/>
      <c r="H4" s="12" t="s">
        <v>6</v>
      </c>
      <c r="I4" s="13">
        <v>0.01</v>
      </c>
      <c r="J4" s="14">
        <f>(F36+F37)*I4</f>
        <v>2442.02</v>
      </c>
    </row>
    <row r="5" spans="2:29" x14ac:dyDescent="0.25">
      <c r="B5" s="7">
        <v>46024</v>
      </c>
      <c r="C5" s="8">
        <v>374</v>
      </c>
      <c r="D5" s="9"/>
      <c r="E5" s="10">
        <v>22</v>
      </c>
      <c r="F5" s="33">
        <f t="shared" ref="F5:F34" si="0">E5*C5</f>
        <v>8228</v>
      </c>
      <c r="G5" s="11"/>
      <c r="H5" s="12" t="s">
        <v>7</v>
      </c>
      <c r="I5" s="13">
        <v>1E-3</v>
      </c>
      <c r="J5" s="14">
        <f>(F36+F37-J4-J6)*I5</f>
        <v>241.75998000000001</v>
      </c>
    </row>
    <row r="6" spans="2:29" x14ac:dyDescent="0.25">
      <c r="B6" s="7">
        <v>46025</v>
      </c>
      <c r="C6" s="8">
        <v>366</v>
      </c>
      <c r="D6" s="9"/>
      <c r="E6" s="10">
        <v>22</v>
      </c>
      <c r="F6" s="33">
        <f t="shared" si="0"/>
        <v>8052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368</v>
      </c>
      <c r="D7" s="9"/>
      <c r="E7" s="10">
        <v>22</v>
      </c>
      <c r="F7" s="33">
        <f t="shared" si="0"/>
        <v>8096</v>
      </c>
      <c r="G7" s="11"/>
      <c r="H7" s="12" t="s">
        <v>9</v>
      </c>
      <c r="I7" s="13"/>
      <c r="J7" s="14">
        <f>'ARALIK 2025'!J39*-1</f>
        <v>-1.504999992903322E-3</v>
      </c>
    </row>
    <row r="8" spans="2:29" x14ac:dyDescent="0.25">
      <c r="B8" s="7">
        <v>46027</v>
      </c>
      <c r="C8" s="8">
        <v>377</v>
      </c>
      <c r="D8" s="9"/>
      <c r="E8" s="10">
        <v>22</v>
      </c>
      <c r="F8" s="33">
        <f t="shared" si="0"/>
        <v>8294</v>
      </c>
      <c r="G8" s="15"/>
      <c r="H8" s="16"/>
      <c r="I8" s="17"/>
      <c r="J8" s="18"/>
    </row>
    <row r="9" spans="2:29" x14ac:dyDescent="0.25">
      <c r="B9" s="7">
        <v>46028</v>
      </c>
      <c r="C9" s="8">
        <v>446</v>
      </c>
      <c r="D9" s="9"/>
      <c r="E9" s="10">
        <v>22</v>
      </c>
      <c r="F9" s="33">
        <f t="shared" si="0"/>
        <v>9812</v>
      </c>
      <c r="G9" s="15"/>
      <c r="H9" s="16"/>
      <c r="I9" s="17"/>
      <c r="J9" s="18"/>
    </row>
    <row r="10" spans="2:29" x14ac:dyDescent="0.25">
      <c r="B10" s="7">
        <v>46029</v>
      </c>
      <c r="C10" s="8">
        <v>338</v>
      </c>
      <c r="D10" s="9"/>
      <c r="E10" s="10">
        <v>22</v>
      </c>
      <c r="F10" s="33">
        <f t="shared" si="0"/>
        <v>7436</v>
      </c>
      <c r="G10" s="15"/>
      <c r="H10" s="16"/>
      <c r="I10" s="17"/>
      <c r="J10" s="18"/>
    </row>
    <row r="11" spans="2:29" x14ac:dyDescent="0.25">
      <c r="B11" s="7">
        <v>46030</v>
      </c>
      <c r="C11" s="8">
        <v>381</v>
      </c>
      <c r="D11" s="9"/>
      <c r="E11" s="10">
        <v>22</v>
      </c>
      <c r="F11" s="33">
        <f t="shared" si="0"/>
        <v>8382</v>
      </c>
      <c r="G11" s="19"/>
      <c r="H11" s="16"/>
      <c r="I11" s="17"/>
      <c r="J11" s="18"/>
    </row>
    <row r="12" spans="2:29" x14ac:dyDescent="0.25">
      <c r="B12" s="7">
        <v>46031</v>
      </c>
      <c r="C12" s="8">
        <v>360</v>
      </c>
      <c r="D12" s="9"/>
      <c r="E12" s="10">
        <v>22</v>
      </c>
      <c r="F12" s="33">
        <f t="shared" si="0"/>
        <v>7920</v>
      </c>
      <c r="G12" s="19"/>
      <c r="H12" s="16"/>
      <c r="I12" s="17"/>
      <c r="J12" s="18"/>
    </row>
    <row r="13" spans="2:29" x14ac:dyDescent="0.25">
      <c r="B13" s="7">
        <v>46032</v>
      </c>
      <c r="C13" s="8">
        <v>358</v>
      </c>
      <c r="D13" s="9"/>
      <c r="E13" s="10">
        <v>22</v>
      </c>
      <c r="F13" s="33">
        <f t="shared" si="0"/>
        <v>7876</v>
      </c>
      <c r="G13" s="15">
        <v>46070</v>
      </c>
      <c r="H13" s="16" t="s">
        <v>38</v>
      </c>
      <c r="I13" s="17"/>
      <c r="J13" s="18">
        <v>234945.26</v>
      </c>
    </row>
    <row r="14" spans="2:29" x14ac:dyDescent="0.25">
      <c r="B14" s="7">
        <v>46033</v>
      </c>
      <c r="C14" s="8">
        <v>340</v>
      </c>
      <c r="D14" s="9"/>
      <c r="E14" s="10">
        <v>22</v>
      </c>
      <c r="F14" s="33">
        <f t="shared" si="0"/>
        <v>7480</v>
      </c>
      <c r="G14" s="19"/>
      <c r="H14" s="16"/>
      <c r="I14" s="17"/>
      <c r="J14" s="18"/>
    </row>
    <row r="15" spans="2:29" x14ac:dyDescent="0.25">
      <c r="B15" s="7">
        <v>46034</v>
      </c>
      <c r="C15" s="8">
        <v>375</v>
      </c>
      <c r="D15" s="9"/>
      <c r="E15" s="10">
        <v>22</v>
      </c>
      <c r="F15" s="33">
        <f t="shared" si="0"/>
        <v>8250</v>
      </c>
      <c r="G15" s="19"/>
      <c r="H15" s="16"/>
      <c r="I15" s="17"/>
      <c r="J15" s="18"/>
    </row>
    <row r="16" spans="2:29" x14ac:dyDescent="0.25">
      <c r="B16" s="7">
        <v>46035</v>
      </c>
      <c r="C16" s="8">
        <v>353</v>
      </c>
      <c r="D16" s="9"/>
      <c r="E16" s="10">
        <v>22</v>
      </c>
      <c r="F16" s="33">
        <f t="shared" si="0"/>
        <v>7766</v>
      </c>
      <c r="G16" s="19"/>
      <c r="H16" s="16"/>
      <c r="I16" s="17"/>
      <c r="J16" s="18"/>
    </row>
    <row r="17" spans="2:10" x14ac:dyDescent="0.25">
      <c r="B17" s="7">
        <v>46036</v>
      </c>
      <c r="C17" s="8">
        <v>331</v>
      </c>
      <c r="D17" s="9"/>
      <c r="E17" s="10">
        <v>22</v>
      </c>
      <c r="F17" s="33">
        <f t="shared" si="0"/>
        <v>7282</v>
      </c>
      <c r="G17" s="19"/>
      <c r="H17" s="16"/>
      <c r="I17" s="17"/>
      <c r="J17" s="18"/>
    </row>
    <row r="18" spans="2:10" x14ac:dyDescent="0.25">
      <c r="B18" s="7">
        <v>46037</v>
      </c>
      <c r="C18" s="8">
        <v>366</v>
      </c>
      <c r="D18" s="9"/>
      <c r="E18" s="10">
        <v>22</v>
      </c>
      <c r="F18" s="33">
        <f t="shared" si="0"/>
        <v>8052</v>
      </c>
      <c r="G18" s="19"/>
      <c r="H18" s="16"/>
      <c r="I18" s="17"/>
      <c r="J18" s="18"/>
    </row>
    <row r="19" spans="2:10" x14ac:dyDescent="0.25">
      <c r="B19" s="7">
        <v>46038</v>
      </c>
      <c r="C19" s="8">
        <v>325</v>
      </c>
      <c r="D19" s="9"/>
      <c r="E19" s="10">
        <v>22</v>
      </c>
      <c r="F19" s="33">
        <f t="shared" si="0"/>
        <v>7150</v>
      </c>
      <c r="G19" s="19"/>
      <c r="H19" s="16"/>
      <c r="I19" s="17"/>
      <c r="J19" s="18"/>
    </row>
    <row r="20" spans="2:10" x14ac:dyDescent="0.25">
      <c r="B20" s="7">
        <v>46039</v>
      </c>
      <c r="C20" s="8">
        <v>325</v>
      </c>
      <c r="D20" s="9"/>
      <c r="E20" s="10">
        <v>22</v>
      </c>
      <c r="F20" s="33">
        <f t="shared" si="0"/>
        <v>7150</v>
      </c>
      <c r="G20" s="19"/>
      <c r="H20" s="16"/>
      <c r="I20" s="17"/>
      <c r="J20" s="18"/>
    </row>
    <row r="21" spans="2:10" x14ac:dyDescent="0.25">
      <c r="B21" s="7">
        <v>46040</v>
      </c>
      <c r="C21" s="8">
        <v>320</v>
      </c>
      <c r="D21" s="9"/>
      <c r="E21" s="10">
        <v>22</v>
      </c>
      <c r="F21" s="33">
        <f t="shared" si="0"/>
        <v>7040</v>
      </c>
      <c r="G21" s="19"/>
      <c r="H21" s="16"/>
      <c r="I21" s="17"/>
      <c r="J21" s="18"/>
    </row>
    <row r="22" spans="2:10" x14ac:dyDescent="0.25">
      <c r="B22" s="7">
        <v>46041</v>
      </c>
      <c r="C22" s="8">
        <v>350</v>
      </c>
      <c r="D22" s="9"/>
      <c r="E22" s="10">
        <v>22</v>
      </c>
      <c r="F22" s="33">
        <f t="shared" si="0"/>
        <v>7700</v>
      </c>
      <c r="G22" s="19"/>
      <c r="H22" s="16"/>
      <c r="I22" s="17"/>
      <c r="J22" s="18"/>
    </row>
    <row r="23" spans="2:10" x14ac:dyDescent="0.25">
      <c r="B23" s="7">
        <v>46042</v>
      </c>
      <c r="C23" s="8">
        <v>324</v>
      </c>
      <c r="D23" s="9"/>
      <c r="E23" s="10">
        <v>22</v>
      </c>
      <c r="F23" s="33">
        <f t="shared" si="0"/>
        <v>7128</v>
      </c>
      <c r="G23" s="19"/>
      <c r="H23" s="16"/>
      <c r="I23" s="17"/>
      <c r="J23" s="18"/>
    </row>
    <row r="24" spans="2:10" x14ac:dyDescent="0.25">
      <c r="B24" s="7">
        <v>46043</v>
      </c>
      <c r="C24" s="8">
        <v>330</v>
      </c>
      <c r="D24" s="9"/>
      <c r="E24" s="10">
        <v>22</v>
      </c>
      <c r="F24" s="33">
        <f t="shared" si="0"/>
        <v>7260</v>
      </c>
      <c r="G24" s="19"/>
      <c r="H24" s="16"/>
      <c r="I24" s="17"/>
      <c r="J24" s="18"/>
    </row>
    <row r="25" spans="2:10" x14ac:dyDescent="0.25">
      <c r="B25" s="7">
        <v>46044</v>
      </c>
      <c r="C25" s="8">
        <v>350</v>
      </c>
      <c r="D25" s="9"/>
      <c r="E25" s="10">
        <v>24</v>
      </c>
      <c r="F25" s="33">
        <f t="shared" si="0"/>
        <v>8400</v>
      </c>
      <c r="G25" s="19"/>
      <c r="H25" s="16"/>
      <c r="I25" s="17"/>
      <c r="J25" s="18"/>
    </row>
    <row r="26" spans="2:10" x14ac:dyDescent="0.25">
      <c r="B26" s="7">
        <v>46045</v>
      </c>
      <c r="C26" s="8">
        <v>314</v>
      </c>
      <c r="D26" s="9"/>
      <c r="E26" s="10">
        <v>24</v>
      </c>
      <c r="F26" s="33">
        <f t="shared" si="0"/>
        <v>7536</v>
      </c>
      <c r="G26" s="19"/>
      <c r="H26" s="16"/>
      <c r="I26" s="17"/>
      <c r="J26" s="18"/>
    </row>
    <row r="27" spans="2:10" x14ac:dyDescent="0.25">
      <c r="B27" s="7">
        <v>46046</v>
      </c>
      <c r="C27" s="8">
        <v>345</v>
      </c>
      <c r="D27" s="9"/>
      <c r="E27" s="10">
        <v>24</v>
      </c>
      <c r="F27" s="33">
        <f t="shared" si="0"/>
        <v>8280</v>
      </c>
      <c r="G27" s="19"/>
      <c r="H27" s="16"/>
      <c r="I27" s="17"/>
      <c r="J27" s="18"/>
    </row>
    <row r="28" spans="2:10" x14ac:dyDescent="0.25">
      <c r="B28" s="7">
        <v>46047</v>
      </c>
      <c r="C28" s="8">
        <v>322</v>
      </c>
      <c r="D28" s="9"/>
      <c r="E28" s="10">
        <v>24</v>
      </c>
      <c r="F28" s="33">
        <f t="shared" si="0"/>
        <v>7728</v>
      </c>
      <c r="G28" s="19"/>
      <c r="H28" s="16"/>
      <c r="I28" s="17"/>
      <c r="J28" s="18"/>
    </row>
    <row r="29" spans="2:10" x14ac:dyDescent="0.25">
      <c r="B29" s="7">
        <v>46048</v>
      </c>
      <c r="C29" s="8">
        <v>335</v>
      </c>
      <c r="D29" s="9"/>
      <c r="E29" s="10">
        <v>24</v>
      </c>
      <c r="F29" s="33">
        <f t="shared" si="0"/>
        <v>8040</v>
      </c>
      <c r="G29" s="19"/>
      <c r="H29" s="16"/>
      <c r="I29" s="17"/>
      <c r="J29" s="18"/>
    </row>
    <row r="30" spans="2:10" x14ac:dyDescent="0.25">
      <c r="B30" s="7">
        <v>46049</v>
      </c>
      <c r="C30" s="8">
        <v>335</v>
      </c>
      <c r="D30" s="9"/>
      <c r="E30" s="10">
        <v>24</v>
      </c>
      <c r="F30" s="33">
        <f t="shared" si="0"/>
        <v>8040</v>
      </c>
      <c r="G30" s="19"/>
      <c r="H30" s="16"/>
      <c r="I30" s="17"/>
      <c r="J30" s="18"/>
    </row>
    <row r="31" spans="2:10" x14ac:dyDescent="0.25">
      <c r="B31" s="7">
        <v>46050</v>
      </c>
      <c r="C31" s="8">
        <v>315</v>
      </c>
      <c r="D31" s="9"/>
      <c r="E31" s="10">
        <v>24</v>
      </c>
      <c r="F31" s="33">
        <f t="shared" si="0"/>
        <v>7560</v>
      </c>
      <c r="G31" s="19"/>
      <c r="H31" s="16"/>
      <c r="I31" s="17"/>
      <c r="J31" s="18"/>
    </row>
    <row r="32" spans="2:10" x14ac:dyDescent="0.25">
      <c r="B32" s="7">
        <v>46051</v>
      </c>
      <c r="C32" s="8">
        <v>318</v>
      </c>
      <c r="D32" s="9"/>
      <c r="E32" s="10">
        <v>24</v>
      </c>
      <c r="F32" s="33">
        <f t="shared" si="0"/>
        <v>7632</v>
      </c>
      <c r="G32" s="19"/>
      <c r="H32" s="16"/>
      <c r="I32" s="17"/>
      <c r="J32" s="18"/>
    </row>
    <row r="33" spans="2:12" x14ac:dyDescent="0.25">
      <c r="B33" s="7">
        <v>46052</v>
      </c>
      <c r="C33" s="8">
        <v>332</v>
      </c>
      <c r="D33" s="9"/>
      <c r="E33" s="10">
        <v>24</v>
      </c>
      <c r="F33" s="33">
        <f t="shared" si="0"/>
        <v>7968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357</v>
      </c>
      <c r="D34" s="45"/>
      <c r="E34" s="10">
        <v>24</v>
      </c>
      <c r="F34" s="47">
        <f t="shared" si="0"/>
        <v>8568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10798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237629.03847500001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244202</v>
      </c>
      <c r="L36" s="31">
        <f>J36-J4-J5-J6</f>
        <v>241518.22002000001</v>
      </c>
    </row>
    <row r="37" spans="2:12" x14ac:dyDescent="0.25">
      <c r="B37" s="26" t="s">
        <v>14</v>
      </c>
      <c r="C37" s="30">
        <f>C35</f>
        <v>10798</v>
      </c>
      <c r="D37" s="9">
        <f>D35/1.03</f>
        <v>0</v>
      </c>
      <c r="E37" s="10"/>
      <c r="F37" s="33">
        <f>SUM(F4:F36)</f>
        <v>244202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6572.9615249999915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035BD-52F3-4228-B9A5-3F1D32D9931F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304</v>
      </c>
      <c r="D4" s="9"/>
      <c r="E4" s="10">
        <v>25.5</v>
      </c>
      <c r="F4" s="33">
        <f>E4*C4</f>
        <v>7752</v>
      </c>
      <c r="G4" s="11"/>
      <c r="H4" s="12" t="s">
        <v>6</v>
      </c>
      <c r="I4" s="13">
        <v>0.01</v>
      </c>
      <c r="J4" s="14">
        <f>(F36+F37)*I4</f>
        <v>2088.7049999999999</v>
      </c>
    </row>
    <row r="5" spans="2:29" x14ac:dyDescent="0.25">
      <c r="B5" s="7">
        <v>46055</v>
      </c>
      <c r="C5" s="8">
        <v>315</v>
      </c>
      <c r="D5" s="9"/>
      <c r="E5" s="10">
        <v>25.5</v>
      </c>
      <c r="F5" s="33">
        <f t="shared" ref="F5:F34" si="0">E5*C5</f>
        <v>8032.5</v>
      </c>
      <c r="G5" s="11"/>
      <c r="H5" s="12" t="s">
        <v>7</v>
      </c>
      <c r="I5" s="13">
        <v>1E-3</v>
      </c>
      <c r="J5" s="14">
        <f>(F36+F37-J4-J6)*I5</f>
        <v>206.78179500000002</v>
      </c>
    </row>
    <row r="6" spans="2:29" x14ac:dyDescent="0.25">
      <c r="B6" s="7">
        <v>46056</v>
      </c>
      <c r="C6" s="8">
        <v>332</v>
      </c>
      <c r="D6" s="9"/>
      <c r="E6" s="10">
        <v>25.5</v>
      </c>
      <c r="F6" s="33">
        <f t="shared" si="0"/>
        <v>8466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288</v>
      </c>
      <c r="D7" s="9"/>
      <c r="E7" s="10">
        <v>25.5</v>
      </c>
      <c r="F7" s="33">
        <f t="shared" si="0"/>
        <v>7344</v>
      </c>
      <c r="G7" s="11"/>
      <c r="H7" s="12" t="s">
        <v>9</v>
      </c>
      <c r="I7" s="13"/>
      <c r="J7" s="14">
        <f>'OCAK 2026'!J39*-1</f>
        <v>-6572.9615249999915</v>
      </c>
    </row>
    <row r="8" spans="2:29" x14ac:dyDescent="0.25">
      <c r="B8" s="7">
        <v>46058</v>
      </c>
      <c r="C8" s="8">
        <v>302</v>
      </c>
      <c r="D8" s="9"/>
      <c r="E8" s="10">
        <v>25.5</v>
      </c>
      <c r="F8" s="33">
        <f t="shared" si="0"/>
        <v>7701</v>
      </c>
      <c r="G8" s="15"/>
      <c r="H8" s="16"/>
      <c r="I8" s="17"/>
      <c r="J8" s="18"/>
    </row>
    <row r="9" spans="2:29" x14ac:dyDescent="0.25">
      <c r="B9" s="7">
        <v>46059</v>
      </c>
      <c r="C9" s="8">
        <v>299</v>
      </c>
      <c r="D9" s="9"/>
      <c r="E9" s="10">
        <v>25.5</v>
      </c>
      <c r="F9" s="33">
        <f t="shared" si="0"/>
        <v>7624.5</v>
      </c>
      <c r="G9" s="15"/>
      <c r="H9" s="16"/>
      <c r="I9" s="17"/>
      <c r="J9" s="18"/>
    </row>
    <row r="10" spans="2:29" x14ac:dyDescent="0.25">
      <c r="B10" s="7">
        <v>46060</v>
      </c>
      <c r="C10" s="8">
        <v>306</v>
      </c>
      <c r="D10" s="9"/>
      <c r="E10" s="10">
        <v>25.5</v>
      </c>
      <c r="F10" s="33">
        <f t="shared" si="0"/>
        <v>7803</v>
      </c>
      <c r="G10" s="15"/>
      <c r="H10" s="16"/>
      <c r="I10" s="17"/>
      <c r="J10" s="18"/>
    </row>
    <row r="11" spans="2:29" x14ac:dyDescent="0.25">
      <c r="B11" s="7">
        <v>46061</v>
      </c>
      <c r="C11" s="8">
        <v>302</v>
      </c>
      <c r="D11" s="9"/>
      <c r="E11" s="10">
        <v>25.5</v>
      </c>
      <c r="F11" s="33">
        <f t="shared" si="0"/>
        <v>7701</v>
      </c>
      <c r="G11" s="19"/>
      <c r="H11" s="16"/>
      <c r="I11" s="17"/>
      <c r="J11" s="18"/>
    </row>
    <row r="12" spans="2:29" x14ac:dyDescent="0.25">
      <c r="B12" s="7">
        <v>46062</v>
      </c>
      <c r="C12" s="8">
        <v>303</v>
      </c>
      <c r="D12" s="9"/>
      <c r="E12" s="10">
        <v>25.5</v>
      </c>
      <c r="F12" s="33">
        <f t="shared" si="0"/>
        <v>7726.5</v>
      </c>
      <c r="G12" s="19"/>
      <c r="H12" s="16"/>
      <c r="I12" s="17"/>
      <c r="J12" s="18"/>
    </row>
    <row r="13" spans="2:29" x14ac:dyDescent="0.25">
      <c r="B13" s="7">
        <v>46063</v>
      </c>
      <c r="C13" s="8">
        <v>314</v>
      </c>
      <c r="D13" s="9"/>
      <c r="E13" s="10">
        <v>25.5</v>
      </c>
      <c r="F13" s="33">
        <f t="shared" si="0"/>
        <v>8007</v>
      </c>
      <c r="G13" s="19"/>
      <c r="H13" s="16"/>
      <c r="I13" s="17"/>
      <c r="J13" s="18"/>
    </row>
    <row r="14" spans="2:29" x14ac:dyDescent="0.25">
      <c r="B14" s="7">
        <v>46064</v>
      </c>
      <c r="C14" s="8">
        <v>301</v>
      </c>
      <c r="D14" s="9"/>
      <c r="E14" s="10">
        <v>25.5</v>
      </c>
      <c r="F14" s="33">
        <f t="shared" si="0"/>
        <v>7675.5</v>
      </c>
      <c r="G14" s="19"/>
      <c r="H14" s="16"/>
      <c r="I14" s="17"/>
      <c r="J14" s="18"/>
    </row>
    <row r="15" spans="2:29" x14ac:dyDescent="0.25">
      <c r="B15" s="7">
        <v>46065</v>
      </c>
      <c r="C15" s="8">
        <v>306</v>
      </c>
      <c r="D15" s="9"/>
      <c r="E15" s="10">
        <v>25.5</v>
      </c>
      <c r="F15" s="33">
        <f t="shared" si="0"/>
        <v>7803</v>
      </c>
      <c r="G15" s="19"/>
      <c r="H15" s="16"/>
      <c r="I15" s="17"/>
      <c r="J15" s="18"/>
    </row>
    <row r="16" spans="2:29" x14ac:dyDescent="0.25">
      <c r="B16" s="7">
        <v>46066</v>
      </c>
      <c r="C16" s="8">
        <v>282</v>
      </c>
      <c r="D16" s="9"/>
      <c r="E16" s="10">
        <v>25.5</v>
      </c>
      <c r="F16" s="33">
        <f t="shared" si="0"/>
        <v>7191</v>
      </c>
      <c r="G16" s="15">
        <v>46198</v>
      </c>
      <c r="H16" s="16" t="s">
        <v>37</v>
      </c>
      <c r="I16" s="17"/>
      <c r="J16" s="18">
        <v>213147.97</v>
      </c>
    </row>
    <row r="17" spans="2:10" x14ac:dyDescent="0.25">
      <c r="B17" s="7">
        <v>46067</v>
      </c>
      <c r="C17" s="8">
        <v>288</v>
      </c>
      <c r="D17" s="9"/>
      <c r="E17" s="10">
        <v>25.5</v>
      </c>
      <c r="F17" s="33">
        <f t="shared" si="0"/>
        <v>7344</v>
      </c>
      <c r="G17" s="19"/>
      <c r="H17" s="16"/>
      <c r="I17" s="17"/>
      <c r="J17" s="18"/>
    </row>
    <row r="18" spans="2:10" x14ac:dyDescent="0.25">
      <c r="B18" s="7">
        <v>46068</v>
      </c>
      <c r="C18" s="8">
        <v>288</v>
      </c>
      <c r="D18" s="9"/>
      <c r="E18" s="10">
        <v>25.5</v>
      </c>
      <c r="F18" s="33">
        <f t="shared" si="0"/>
        <v>7344</v>
      </c>
      <c r="G18" s="19"/>
      <c r="H18" s="16"/>
      <c r="I18" s="17"/>
      <c r="J18" s="18"/>
    </row>
    <row r="19" spans="2:10" x14ac:dyDescent="0.25">
      <c r="B19" s="7">
        <v>46069</v>
      </c>
      <c r="C19" s="8">
        <v>291</v>
      </c>
      <c r="D19" s="9"/>
      <c r="E19" s="10">
        <v>25.5</v>
      </c>
      <c r="F19" s="33">
        <f t="shared" si="0"/>
        <v>7420.5</v>
      </c>
      <c r="G19" s="19"/>
      <c r="H19" s="16"/>
      <c r="I19" s="17"/>
      <c r="J19" s="18"/>
    </row>
    <row r="20" spans="2:10" x14ac:dyDescent="0.25">
      <c r="B20" s="7">
        <v>46070</v>
      </c>
      <c r="C20" s="8">
        <v>294</v>
      </c>
      <c r="D20" s="9"/>
      <c r="E20" s="10">
        <v>25.5</v>
      </c>
      <c r="F20" s="33">
        <f t="shared" si="0"/>
        <v>7497</v>
      </c>
      <c r="G20" s="19"/>
      <c r="H20" s="16"/>
      <c r="I20" s="17"/>
      <c r="J20" s="18"/>
    </row>
    <row r="21" spans="2:10" x14ac:dyDescent="0.25">
      <c r="B21" s="7">
        <v>46071</v>
      </c>
      <c r="C21" s="8">
        <v>257</v>
      </c>
      <c r="D21" s="9"/>
      <c r="E21" s="10">
        <v>25.5</v>
      </c>
      <c r="F21" s="33">
        <f t="shared" si="0"/>
        <v>6553.5</v>
      </c>
      <c r="G21" s="19"/>
      <c r="H21" s="16"/>
      <c r="I21" s="17"/>
      <c r="J21" s="18"/>
    </row>
    <row r="22" spans="2:10" x14ac:dyDescent="0.25">
      <c r="B22" s="7">
        <v>46072</v>
      </c>
      <c r="C22" s="8">
        <v>261</v>
      </c>
      <c r="D22" s="9"/>
      <c r="E22" s="10">
        <v>25.5</v>
      </c>
      <c r="F22" s="33">
        <f t="shared" si="0"/>
        <v>6655.5</v>
      </c>
      <c r="G22" s="19"/>
      <c r="H22" s="16"/>
      <c r="I22" s="17"/>
      <c r="J22" s="18"/>
    </row>
    <row r="23" spans="2:10" x14ac:dyDescent="0.25">
      <c r="B23" s="7">
        <v>46073</v>
      </c>
      <c r="C23" s="8">
        <v>250</v>
      </c>
      <c r="D23" s="9"/>
      <c r="E23" s="10">
        <v>25.5</v>
      </c>
      <c r="F23" s="33">
        <f t="shared" si="0"/>
        <v>6375</v>
      </c>
      <c r="G23" s="19"/>
      <c r="H23" s="16"/>
      <c r="I23" s="17"/>
      <c r="J23" s="18"/>
    </row>
    <row r="24" spans="2:10" x14ac:dyDescent="0.25">
      <c r="B24" s="7">
        <v>46074</v>
      </c>
      <c r="C24" s="8">
        <v>265</v>
      </c>
      <c r="D24" s="9"/>
      <c r="E24" s="10">
        <v>25.5</v>
      </c>
      <c r="F24" s="33">
        <f t="shared" si="0"/>
        <v>6757.5</v>
      </c>
      <c r="G24" s="19"/>
      <c r="H24" s="16"/>
      <c r="I24" s="17"/>
      <c r="J24" s="18"/>
    </row>
    <row r="25" spans="2:10" x14ac:dyDescent="0.25">
      <c r="B25" s="7">
        <v>46075</v>
      </c>
      <c r="C25" s="8">
        <v>287</v>
      </c>
      <c r="D25" s="9"/>
      <c r="E25" s="10">
        <v>25.5</v>
      </c>
      <c r="F25" s="33">
        <f t="shared" si="0"/>
        <v>7318.5</v>
      </c>
      <c r="G25" s="19"/>
      <c r="H25" s="16"/>
      <c r="I25" s="17"/>
      <c r="J25" s="18"/>
    </row>
    <row r="26" spans="2:10" x14ac:dyDescent="0.25">
      <c r="B26" s="7">
        <v>46076</v>
      </c>
      <c r="C26" s="8">
        <v>294</v>
      </c>
      <c r="D26" s="9"/>
      <c r="E26" s="10">
        <v>25.5</v>
      </c>
      <c r="F26" s="33">
        <f t="shared" si="0"/>
        <v>7497</v>
      </c>
      <c r="G26" s="19"/>
      <c r="H26" s="16"/>
      <c r="I26" s="17"/>
      <c r="J26" s="18"/>
    </row>
    <row r="27" spans="2:10" x14ac:dyDescent="0.25">
      <c r="B27" s="7">
        <v>46077</v>
      </c>
      <c r="C27" s="8">
        <v>290</v>
      </c>
      <c r="D27" s="9"/>
      <c r="E27" s="10">
        <v>25.5</v>
      </c>
      <c r="F27" s="33">
        <f t="shared" si="0"/>
        <v>7395</v>
      </c>
      <c r="G27" s="19"/>
      <c r="H27" s="16"/>
      <c r="I27" s="17"/>
      <c r="J27" s="18"/>
    </row>
    <row r="28" spans="2:10" x14ac:dyDescent="0.25">
      <c r="B28" s="7">
        <v>46078</v>
      </c>
      <c r="C28" s="8">
        <v>297</v>
      </c>
      <c r="D28" s="9"/>
      <c r="E28" s="10">
        <v>25.5</v>
      </c>
      <c r="F28" s="33">
        <f t="shared" si="0"/>
        <v>7573.5</v>
      </c>
      <c r="G28" s="19"/>
      <c r="H28" s="16"/>
      <c r="I28" s="17"/>
      <c r="J28" s="18"/>
    </row>
    <row r="29" spans="2:10" x14ac:dyDescent="0.25">
      <c r="B29" s="7">
        <v>46079</v>
      </c>
      <c r="C29" s="8">
        <v>289</v>
      </c>
      <c r="D29" s="9"/>
      <c r="E29" s="10">
        <v>25.5</v>
      </c>
      <c r="F29" s="33">
        <f t="shared" si="0"/>
        <v>7369.5</v>
      </c>
      <c r="G29" s="19"/>
      <c r="H29" s="16"/>
      <c r="I29" s="17"/>
      <c r="J29" s="18"/>
    </row>
    <row r="30" spans="2:10" x14ac:dyDescent="0.25">
      <c r="B30" s="7">
        <v>46080</v>
      </c>
      <c r="C30" s="8">
        <v>291</v>
      </c>
      <c r="D30" s="9"/>
      <c r="E30" s="10">
        <v>25.5</v>
      </c>
      <c r="F30" s="33">
        <f t="shared" si="0"/>
        <v>7420.5</v>
      </c>
      <c r="G30" s="19"/>
      <c r="H30" s="16"/>
      <c r="I30" s="17"/>
      <c r="J30" s="18"/>
    </row>
    <row r="31" spans="2:10" x14ac:dyDescent="0.25">
      <c r="B31" s="7">
        <v>46081</v>
      </c>
      <c r="C31" s="8">
        <v>295</v>
      </c>
      <c r="D31" s="9"/>
      <c r="E31" s="10">
        <v>25.5</v>
      </c>
      <c r="F31" s="33">
        <f t="shared" si="0"/>
        <v>7522.5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8191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208870.49527000001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208870.5</v>
      </c>
      <c r="L36" s="31">
        <f>J36-J4-J5-J6</f>
        <v>206575.01320500002</v>
      </c>
    </row>
    <row r="37" spans="2:12" x14ac:dyDescent="0.25">
      <c r="B37" s="26" t="s">
        <v>14</v>
      </c>
      <c r="C37" s="30">
        <f>C35</f>
        <v>8191</v>
      </c>
      <c r="D37" s="9">
        <f>D35/1.03</f>
        <v>0</v>
      </c>
      <c r="E37" s="10"/>
      <c r="F37" s="33">
        <f>SUM(F4:F36)</f>
        <v>208870.5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4.7299999860115349E-3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6B417-8745-4291-B603-A79BB4FC7840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305</v>
      </c>
      <c r="D4" s="9"/>
      <c r="E4" s="10">
        <v>25.5</v>
      </c>
      <c r="F4" s="33">
        <f>E4*C4</f>
        <v>7777.5</v>
      </c>
      <c r="G4" s="11"/>
      <c r="H4" s="12" t="s">
        <v>6</v>
      </c>
      <c r="I4" s="13">
        <v>0.01</v>
      </c>
      <c r="J4" s="14">
        <f>(F36+F37)*I4</f>
        <v>2431.4250000000002</v>
      </c>
    </row>
    <row r="5" spans="2:29" x14ac:dyDescent="0.25">
      <c r="B5" s="7">
        <v>46083</v>
      </c>
      <c r="C5" s="8">
        <v>301</v>
      </c>
      <c r="D5" s="9"/>
      <c r="E5" s="10">
        <v>25.5</v>
      </c>
      <c r="F5" s="33">
        <f t="shared" ref="F5:F34" si="0">E5*C5</f>
        <v>7675.5</v>
      </c>
      <c r="G5" s="11"/>
      <c r="H5" s="12" t="s">
        <v>7</v>
      </c>
      <c r="I5" s="13">
        <v>1E-3</v>
      </c>
      <c r="J5" s="14">
        <f>(F36+F37-J4-J6)*I5</f>
        <v>240.71107500000002</v>
      </c>
    </row>
    <row r="6" spans="2:29" x14ac:dyDescent="0.25">
      <c r="B6" s="7">
        <v>46084</v>
      </c>
      <c r="C6" s="8">
        <v>284</v>
      </c>
      <c r="D6" s="9"/>
      <c r="E6" s="10">
        <v>25.5</v>
      </c>
      <c r="F6" s="33">
        <f t="shared" si="0"/>
        <v>7242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306</v>
      </c>
      <c r="D7" s="9"/>
      <c r="E7" s="10">
        <v>25.5</v>
      </c>
      <c r="F7" s="33">
        <f t="shared" si="0"/>
        <v>7803</v>
      </c>
      <c r="G7" s="11"/>
      <c r="H7" s="12" t="s">
        <v>9</v>
      </c>
      <c r="I7" s="13"/>
      <c r="J7" s="14">
        <f>'ŞUBAT 2026'!J39*-1</f>
        <v>-4.7299999860115349E-3</v>
      </c>
    </row>
    <row r="8" spans="2:29" x14ac:dyDescent="0.25">
      <c r="B8" s="7">
        <v>46086</v>
      </c>
      <c r="C8" s="8">
        <v>294</v>
      </c>
      <c r="D8" s="9"/>
      <c r="E8" s="10">
        <v>25.5</v>
      </c>
      <c r="F8" s="33">
        <f t="shared" si="0"/>
        <v>7497</v>
      </c>
      <c r="G8" s="15"/>
      <c r="H8" s="16"/>
      <c r="I8" s="17"/>
      <c r="J8" s="18"/>
    </row>
    <row r="9" spans="2:29" x14ac:dyDescent="0.25">
      <c r="B9" s="7">
        <v>46087</v>
      </c>
      <c r="C9" s="8">
        <v>284</v>
      </c>
      <c r="D9" s="9"/>
      <c r="E9" s="10">
        <v>25.5</v>
      </c>
      <c r="F9" s="33">
        <f t="shared" si="0"/>
        <v>7242</v>
      </c>
      <c r="G9" s="15"/>
      <c r="H9" s="16"/>
      <c r="I9" s="17"/>
      <c r="J9" s="18"/>
    </row>
    <row r="10" spans="2:29" x14ac:dyDescent="0.25">
      <c r="B10" s="7">
        <v>46088</v>
      </c>
      <c r="C10" s="8">
        <v>308</v>
      </c>
      <c r="D10" s="9"/>
      <c r="E10" s="10">
        <v>25.5</v>
      </c>
      <c r="F10" s="33">
        <f t="shared" si="0"/>
        <v>7854</v>
      </c>
      <c r="G10" s="15"/>
      <c r="H10" s="16"/>
      <c r="I10" s="17"/>
      <c r="J10" s="18"/>
    </row>
    <row r="11" spans="2:29" x14ac:dyDescent="0.25">
      <c r="B11" s="7">
        <v>46089</v>
      </c>
      <c r="C11" s="8">
        <v>298</v>
      </c>
      <c r="D11" s="9"/>
      <c r="E11" s="10">
        <v>25.5</v>
      </c>
      <c r="F11" s="33">
        <f t="shared" si="0"/>
        <v>7599</v>
      </c>
      <c r="G11" s="19"/>
      <c r="H11" s="16"/>
      <c r="I11" s="17"/>
      <c r="J11" s="18"/>
    </row>
    <row r="12" spans="2:29" x14ac:dyDescent="0.25">
      <c r="B12" s="7">
        <v>46090</v>
      </c>
      <c r="C12" s="8">
        <v>302</v>
      </c>
      <c r="D12" s="9"/>
      <c r="E12" s="10">
        <v>25.5</v>
      </c>
      <c r="F12" s="33">
        <f t="shared" si="0"/>
        <v>7701</v>
      </c>
      <c r="G12" s="19"/>
      <c r="H12" s="16"/>
      <c r="I12" s="17"/>
      <c r="J12" s="18"/>
    </row>
    <row r="13" spans="2:29" x14ac:dyDescent="0.25">
      <c r="B13" s="7">
        <v>46091</v>
      </c>
      <c r="C13" s="8">
        <v>315</v>
      </c>
      <c r="D13" s="9"/>
      <c r="E13" s="10">
        <v>25.5</v>
      </c>
      <c r="F13" s="33">
        <f t="shared" si="0"/>
        <v>8032.5</v>
      </c>
      <c r="G13" s="19"/>
      <c r="H13" s="16"/>
      <c r="I13" s="17"/>
      <c r="J13" s="18"/>
    </row>
    <row r="14" spans="2:29" x14ac:dyDescent="0.25">
      <c r="B14" s="7">
        <v>46092</v>
      </c>
      <c r="C14" s="8">
        <v>325</v>
      </c>
      <c r="D14" s="9"/>
      <c r="E14" s="10">
        <v>25.5</v>
      </c>
      <c r="F14" s="33">
        <f t="shared" si="0"/>
        <v>8287.5</v>
      </c>
      <c r="G14" s="19"/>
      <c r="H14" s="16"/>
      <c r="I14" s="17"/>
      <c r="J14" s="18"/>
    </row>
    <row r="15" spans="2:29" x14ac:dyDescent="0.25">
      <c r="B15" s="7">
        <v>46093</v>
      </c>
      <c r="C15" s="8">
        <v>308</v>
      </c>
      <c r="D15" s="9"/>
      <c r="E15" s="10">
        <v>25.5</v>
      </c>
      <c r="F15" s="33">
        <f t="shared" si="0"/>
        <v>7854</v>
      </c>
      <c r="G15" s="19"/>
      <c r="H15" s="16"/>
      <c r="I15" s="17"/>
      <c r="J15" s="18"/>
    </row>
    <row r="16" spans="2:29" x14ac:dyDescent="0.25">
      <c r="B16" s="7">
        <v>46094</v>
      </c>
      <c r="C16" s="8">
        <v>314</v>
      </c>
      <c r="D16" s="9"/>
      <c r="E16" s="10">
        <v>25.5</v>
      </c>
      <c r="F16" s="33">
        <f t="shared" si="0"/>
        <v>8007</v>
      </c>
      <c r="G16" s="15">
        <v>46134</v>
      </c>
      <c r="H16" s="16" t="s">
        <v>39</v>
      </c>
      <c r="I16" s="17"/>
      <c r="J16" s="18">
        <v>240470.37</v>
      </c>
    </row>
    <row r="17" spans="2:10" x14ac:dyDescent="0.25">
      <c r="B17" s="7">
        <v>46095</v>
      </c>
      <c r="C17" s="8">
        <v>287</v>
      </c>
      <c r="D17" s="9"/>
      <c r="E17" s="10">
        <v>25.5</v>
      </c>
      <c r="F17" s="33">
        <f t="shared" si="0"/>
        <v>7318.5</v>
      </c>
      <c r="G17" s="19"/>
      <c r="H17" s="16"/>
      <c r="I17" s="17"/>
      <c r="J17" s="18"/>
    </row>
    <row r="18" spans="2:10" x14ac:dyDescent="0.25">
      <c r="B18" s="7">
        <v>46096</v>
      </c>
      <c r="C18" s="8">
        <v>321</v>
      </c>
      <c r="D18" s="9"/>
      <c r="E18" s="10">
        <v>25.5</v>
      </c>
      <c r="F18" s="33">
        <f t="shared" si="0"/>
        <v>8185.5</v>
      </c>
      <c r="G18" s="19"/>
      <c r="H18" s="16"/>
      <c r="I18" s="17"/>
      <c r="J18" s="18"/>
    </row>
    <row r="19" spans="2:10" x14ac:dyDescent="0.25">
      <c r="B19" s="7">
        <v>46097</v>
      </c>
      <c r="C19" s="8">
        <v>276</v>
      </c>
      <c r="D19" s="9"/>
      <c r="E19" s="10">
        <v>25.5</v>
      </c>
      <c r="F19" s="33">
        <f t="shared" si="0"/>
        <v>7038</v>
      </c>
      <c r="G19" s="19"/>
      <c r="H19" s="16"/>
      <c r="I19" s="17"/>
      <c r="J19" s="18"/>
    </row>
    <row r="20" spans="2:10" x14ac:dyDescent="0.25">
      <c r="B20" s="7">
        <v>46098</v>
      </c>
      <c r="C20" s="8">
        <v>313</v>
      </c>
      <c r="D20" s="9"/>
      <c r="E20" s="10">
        <v>25.5</v>
      </c>
      <c r="F20" s="33">
        <f t="shared" si="0"/>
        <v>7981.5</v>
      </c>
      <c r="G20" s="19"/>
      <c r="H20" s="16"/>
      <c r="I20" s="17"/>
      <c r="J20" s="18"/>
    </row>
    <row r="21" spans="2:10" x14ac:dyDescent="0.25">
      <c r="B21" s="7">
        <v>46099</v>
      </c>
      <c r="C21" s="8">
        <v>293</v>
      </c>
      <c r="D21" s="9"/>
      <c r="E21" s="10">
        <v>25.5</v>
      </c>
      <c r="F21" s="33">
        <f t="shared" si="0"/>
        <v>7471.5</v>
      </c>
      <c r="G21" s="19"/>
      <c r="H21" s="16"/>
      <c r="I21" s="17"/>
      <c r="J21" s="18"/>
    </row>
    <row r="22" spans="2:10" x14ac:dyDescent="0.25">
      <c r="B22" s="7">
        <v>46100</v>
      </c>
      <c r="C22" s="8">
        <v>287</v>
      </c>
      <c r="D22" s="9"/>
      <c r="E22" s="10">
        <v>25.5</v>
      </c>
      <c r="F22" s="33">
        <f t="shared" si="0"/>
        <v>7318.5</v>
      </c>
      <c r="G22" s="19"/>
      <c r="H22" s="16"/>
      <c r="I22" s="17"/>
      <c r="J22" s="18"/>
    </row>
    <row r="23" spans="2:10" x14ac:dyDescent="0.25">
      <c r="B23" s="7">
        <v>46101</v>
      </c>
      <c r="C23" s="8">
        <v>308</v>
      </c>
      <c r="D23" s="9"/>
      <c r="E23" s="10">
        <v>25.5</v>
      </c>
      <c r="F23" s="33">
        <f t="shared" si="0"/>
        <v>7854</v>
      </c>
      <c r="G23" s="19"/>
      <c r="H23" s="16"/>
      <c r="I23" s="17"/>
      <c r="J23" s="18"/>
    </row>
    <row r="24" spans="2:10" x14ac:dyDescent="0.25">
      <c r="B24" s="7">
        <v>46102</v>
      </c>
      <c r="C24" s="8">
        <v>310</v>
      </c>
      <c r="D24" s="9"/>
      <c r="E24" s="10">
        <v>25.5</v>
      </c>
      <c r="F24" s="33">
        <f t="shared" si="0"/>
        <v>7905</v>
      </c>
      <c r="G24" s="19"/>
      <c r="H24" s="16"/>
      <c r="I24" s="17"/>
      <c r="J24" s="18"/>
    </row>
    <row r="25" spans="2:10" x14ac:dyDescent="0.25">
      <c r="B25" s="7">
        <v>46103</v>
      </c>
      <c r="C25" s="8">
        <v>300</v>
      </c>
      <c r="D25" s="9"/>
      <c r="E25" s="10">
        <v>25.5</v>
      </c>
      <c r="F25" s="33">
        <f t="shared" si="0"/>
        <v>7650</v>
      </c>
      <c r="G25" s="19"/>
      <c r="H25" s="16"/>
      <c r="I25" s="17"/>
      <c r="J25" s="18"/>
    </row>
    <row r="26" spans="2:10" x14ac:dyDescent="0.25">
      <c r="B26" s="7">
        <v>46104</v>
      </c>
      <c r="C26" s="8">
        <v>339</v>
      </c>
      <c r="D26" s="9"/>
      <c r="E26" s="10">
        <v>25.5</v>
      </c>
      <c r="F26" s="33">
        <f t="shared" si="0"/>
        <v>8644.5</v>
      </c>
      <c r="G26" s="19"/>
      <c r="H26" s="16"/>
      <c r="I26" s="17"/>
      <c r="J26" s="18"/>
    </row>
    <row r="27" spans="2:10" x14ac:dyDescent="0.25">
      <c r="B27" s="7">
        <v>46105</v>
      </c>
      <c r="C27" s="8">
        <v>331</v>
      </c>
      <c r="D27" s="9"/>
      <c r="E27" s="10">
        <v>25.5</v>
      </c>
      <c r="F27" s="33">
        <f t="shared" si="0"/>
        <v>8440.5</v>
      </c>
      <c r="G27" s="19"/>
      <c r="H27" s="16"/>
      <c r="I27" s="17"/>
      <c r="J27" s="18"/>
    </row>
    <row r="28" spans="2:10" x14ac:dyDescent="0.25">
      <c r="B28" s="7">
        <v>46106</v>
      </c>
      <c r="C28" s="8">
        <v>311</v>
      </c>
      <c r="D28" s="9"/>
      <c r="E28" s="10">
        <v>25.5</v>
      </c>
      <c r="F28" s="33">
        <f t="shared" si="0"/>
        <v>7930.5</v>
      </c>
      <c r="G28" s="19"/>
      <c r="H28" s="16"/>
      <c r="I28" s="17"/>
      <c r="J28" s="18"/>
    </row>
    <row r="29" spans="2:10" x14ac:dyDescent="0.25">
      <c r="B29" s="7">
        <v>46107</v>
      </c>
      <c r="C29" s="8">
        <v>344</v>
      </c>
      <c r="D29" s="9"/>
      <c r="E29" s="10">
        <v>25.5</v>
      </c>
      <c r="F29" s="33">
        <f t="shared" si="0"/>
        <v>8772</v>
      </c>
      <c r="G29" s="19"/>
      <c r="H29" s="16"/>
      <c r="I29" s="17"/>
      <c r="J29" s="18"/>
    </row>
    <row r="30" spans="2:10" x14ac:dyDescent="0.25">
      <c r="B30" s="7">
        <v>46108</v>
      </c>
      <c r="C30" s="8">
        <v>332</v>
      </c>
      <c r="D30" s="9"/>
      <c r="E30" s="10">
        <v>25.5</v>
      </c>
      <c r="F30" s="33">
        <f t="shared" si="0"/>
        <v>8466</v>
      </c>
      <c r="G30" s="19"/>
      <c r="H30" s="16"/>
      <c r="I30" s="17"/>
      <c r="J30" s="18"/>
    </row>
    <row r="31" spans="2:10" x14ac:dyDescent="0.25">
      <c r="B31" s="7">
        <v>46109</v>
      </c>
      <c r="C31" s="8">
        <v>313</v>
      </c>
      <c r="D31" s="9"/>
      <c r="E31" s="10">
        <v>25.5</v>
      </c>
      <c r="F31" s="33">
        <f t="shared" si="0"/>
        <v>7981.5</v>
      </c>
      <c r="G31" s="19"/>
      <c r="H31" s="16"/>
      <c r="I31" s="17"/>
      <c r="J31" s="18"/>
    </row>
    <row r="32" spans="2:10" x14ac:dyDescent="0.25">
      <c r="B32" s="7">
        <v>46110</v>
      </c>
      <c r="C32" s="8">
        <v>319</v>
      </c>
      <c r="D32" s="9"/>
      <c r="E32" s="10">
        <v>25.5</v>
      </c>
      <c r="F32" s="33">
        <f t="shared" si="0"/>
        <v>8134.5</v>
      </c>
      <c r="G32" s="19"/>
      <c r="H32" s="16"/>
      <c r="I32" s="17"/>
      <c r="J32" s="18"/>
    </row>
    <row r="33" spans="2:12" x14ac:dyDescent="0.25">
      <c r="B33" s="7">
        <v>46111</v>
      </c>
      <c r="C33" s="8">
        <v>308</v>
      </c>
      <c r="D33" s="9"/>
      <c r="E33" s="10">
        <v>25.5</v>
      </c>
      <c r="F33" s="33">
        <f t="shared" si="0"/>
        <v>7854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299</v>
      </c>
      <c r="D34" s="45"/>
      <c r="E34" s="10">
        <v>25.5</v>
      </c>
      <c r="F34" s="47">
        <f t="shared" si="0"/>
        <v>7624.5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9535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243142.501345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243142.5</v>
      </c>
      <c r="L36" s="31">
        <f>J36-J4-J5-J6</f>
        <v>240470.36392500001</v>
      </c>
    </row>
    <row r="37" spans="2:12" x14ac:dyDescent="0.25">
      <c r="B37" s="26" t="s">
        <v>14</v>
      </c>
      <c r="C37" s="30">
        <f>C35</f>
        <v>9535</v>
      </c>
      <c r="D37" s="9">
        <f>D35/1.03</f>
        <v>0</v>
      </c>
      <c r="E37" s="10"/>
      <c r="F37" s="33">
        <f>SUM(F4:F36)</f>
        <v>243142.5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-1.344999996945262E-3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56448-6D1A-42DD-902B-352C946AEEDA}"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307</v>
      </c>
      <c r="D4" s="9"/>
      <c r="E4" s="10">
        <v>25.5</v>
      </c>
      <c r="F4" s="33">
        <f>E4*C4</f>
        <v>7828.5</v>
      </c>
      <c r="G4" s="11"/>
      <c r="H4" s="12" t="s">
        <v>6</v>
      </c>
      <c r="I4" s="13">
        <v>0.01</v>
      </c>
      <c r="J4" s="14">
        <f>(F36+F37)*I4</f>
        <v>2448</v>
      </c>
    </row>
    <row r="5" spans="2:29" x14ac:dyDescent="0.25">
      <c r="B5" s="7">
        <v>46114</v>
      </c>
      <c r="C5" s="8">
        <v>317</v>
      </c>
      <c r="D5" s="9"/>
      <c r="E5" s="10">
        <v>25.5</v>
      </c>
      <c r="F5" s="33">
        <f t="shared" ref="F5:F34" si="0">E5*C5</f>
        <v>8083.5</v>
      </c>
      <c r="G5" s="11"/>
      <c r="H5" s="12" t="s">
        <v>7</v>
      </c>
      <c r="I5" s="13">
        <v>1E-3</v>
      </c>
      <c r="J5" s="14">
        <f>(F36+F37-J4-J6)*I5</f>
        <v>242.352</v>
      </c>
    </row>
    <row r="6" spans="2:29" x14ac:dyDescent="0.25">
      <c r="B6" s="7">
        <v>46115</v>
      </c>
      <c r="C6" s="8">
        <v>286</v>
      </c>
      <c r="D6" s="9"/>
      <c r="E6" s="10">
        <v>25.5</v>
      </c>
      <c r="F6" s="33">
        <f t="shared" si="0"/>
        <v>7293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293</v>
      </c>
      <c r="D7" s="9"/>
      <c r="E7" s="10">
        <v>25.5</v>
      </c>
      <c r="F7" s="33">
        <f t="shared" si="0"/>
        <v>7471.5</v>
      </c>
      <c r="G7" s="11"/>
      <c r="H7" s="12" t="s">
        <v>9</v>
      </c>
      <c r="I7" s="13"/>
      <c r="J7" s="14">
        <f>'MART 2026'!J39*-1</f>
        <v>1.344999996945262E-3</v>
      </c>
    </row>
    <row r="8" spans="2:29" x14ac:dyDescent="0.25">
      <c r="B8" s="7">
        <v>46117</v>
      </c>
      <c r="C8" s="8">
        <v>289</v>
      </c>
      <c r="D8" s="9"/>
      <c r="E8" s="10">
        <v>25.5</v>
      </c>
      <c r="F8" s="33">
        <f t="shared" si="0"/>
        <v>7369.5</v>
      </c>
      <c r="G8" s="15"/>
      <c r="H8" s="16"/>
      <c r="I8" s="17"/>
      <c r="J8" s="18"/>
    </row>
    <row r="9" spans="2:29" x14ac:dyDescent="0.25">
      <c r="B9" s="7">
        <v>46118</v>
      </c>
      <c r="C9" s="8">
        <v>269</v>
      </c>
      <c r="D9" s="9"/>
      <c r="E9" s="10">
        <v>25.5</v>
      </c>
      <c r="F9" s="33">
        <f t="shared" si="0"/>
        <v>6859.5</v>
      </c>
      <c r="G9" s="15"/>
      <c r="H9" s="16"/>
      <c r="I9" s="17"/>
      <c r="J9" s="18"/>
    </row>
    <row r="10" spans="2:29" x14ac:dyDescent="0.25">
      <c r="B10" s="7">
        <v>46119</v>
      </c>
      <c r="C10" s="8">
        <v>291</v>
      </c>
      <c r="D10" s="9"/>
      <c r="E10" s="10">
        <v>25.5</v>
      </c>
      <c r="F10" s="33">
        <f t="shared" si="0"/>
        <v>7420.5</v>
      </c>
      <c r="G10" s="15"/>
      <c r="H10" s="16"/>
      <c r="I10" s="17"/>
      <c r="J10" s="18"/>
    </row>
    <row r="11" spans="2:29" x14ac:dyDescent="0.25">
      <c r="B11" s="7">
        <v>46120</v>
      </c>
      <c r="C11" s="8">
        <v>390</v>
      </c>
      <c r="D11" s="9"/>
      <c r="E11" s="10">
        <v>25.5</v>
      </c>
      <c r="F11" s="33">
        <f t="shared" si="0"/>
        <v>9945</v>
      </c>
      <c r="G11" s="19"/>
      <c r="H11" s="16"/>
      <c r="I11" s="17"/>
      <c r="J11" s="18"/>
    </row>
    <row r="12" spans="2:29" x14ac:dyDescent="0.25">
      <c r="B12" s="7">
        <v>46121</v>
      </c>
      <c r="C12" s="8">
        <v>310</v>
      </c>
      <c r="D12" s="9"/>
      <c r="E12" s="10">
        <v>25.5</v>
      </c>
      <c r="F12" s="33">
        <f t="shared" si="0"/>
        <v>7905</v>
      </c>
      <c r="G12" s="19"/>
      <c r="H12" s="16"/>
      <c r="I12" s="17"/>
      <c r="J12" s="18"/>
    </row>
    <row r="13" spans="2:29" x14ac:dyDescent="0.25">
      <c r="B13" s="7">
        <v>46122</v>
      </c>
      <c r="C13" s="8">
        <v>315</v>
      </c>
      <c r="D13" s="9"/>
      <c r="E13" s="10">
        <v>25.5</v>
      </c>
      <c r="F13" s="33">
        <f t="shared" si="0"/>
        <v>8032.5</v>
      </c>
      <c r="G13" s="19"/>
      <c r="H13" s="16"/>
      <c r="I13" s="17"/>
      <c r="J13" s="18"/>
    </row>
    <row r="14" spans="2:29" x14ac:dyDescent="0.25">
      <c r="B14" s="7">
        <v>46123</v>
      </c>
      <c r="C14" s="8">
        <v>320</v>
      </c>
      <c r="D14" s="9"/>
      <c r="E14" s="10">
        <v>25.5</v>
      </c>
      <c r="F14" s="33">
        <f t="shared" si="0"/>
        <v>8160</v>
      </c>
      <c r="G14" s="19"/>
      <c r="H14" s="16"/>
      <c r="I14" s="17"/>
      <c r="J14" s="18"/>
    </row>
    <row r="15" spans="2:29" x14ac:dyDescent="0.25">
      <c r="B15" s="7">
        <v>46124</v>
      </c>
      <c r="C15" s="8">
        <v>324</v>
      </c>
      <c r="D15" s="9"/>
      <c r="E15" s="10">
        <v>25.5</v>
      </c>
      <c r="F15" s="33">
        <f t="shared" si="0"/>
        <v>8262</v>
      </c>
      <c r="G15" s="19"/>
      <c r="H15" s="16"/>
      <c r="I15" s="17"/>
      <c r="J15" s="18"/>
    </row>
    <row r="16" spans="2:29" x14ac:dyDescent="0.25">
      <c r="B16" s="7">
        <v>46125</v>
      </c>
      <c r="C16" s="8">
        <v>316</v>
      </c>
      <c r="D16" s="9"/>
      <c r="E16" s="10">
        <v>25.5</v>
      </c>
      <c r="F16" s="33">
        <f t="shared" si="0"/>
        <v>8058</v>
      </c>
      <c r="G16" s="19"/>
      <c r="H16" s="16"/>
      <c r="I16" s="17"/>
      <c r="J16" s="18"/>
    </row>
    <row r="17" spans="2:10" x14ac:dyDescent="0.25">
      <c r="B17" s="7">
        <v>46126</v>
      </c>
      <c r="C17" s="8">
        <v>329</v>
      </c>
      <c r="D17" s="9"/>
      <c r="E17" s="10">
        <v>25.5</v>
      </c>
      <c r="F17" s="33">
        <f t="shared" si="0"/>
        <v>8389.5</v>
      </c>
      <c r="G17" s="19"/>
      <c r="H17" s="16"/>
      <c r="I17" s="17"/>
      <c r="J17" s="18"/>
    </row>
    <row r="18" spans="2:10" x14ac:dyDescent="0.25">
      <c r="B18" s="7">
        <v>46127</v>
      </c>
      <c r="C18" s="8">
        <v>323</v>
      </c>
      <c r="D18" s="9"/>
      <c r="E18" s="10">
        <v>25.5</v>
      </c>
      <c r="F18" s="33">
        <f t="shared" si="0"/>
        <v>8236.5</v>
      </c>
      <c r="G18" s="19"/>
      <c r="H18" s="16"/>
      <c r="I18" s="17"/>
      <c r="J18" s="18"/>
    </row>
    <row r="19" spans="2:10" x14ac:dyDescent="0.25">
      <c r="B19" s="7">
        <v>46128</v>
      </c>
      <c r="C19" s="8">
        <v>331</v>
      </c>
      <c r="D19" s="9"/>
      <c r="E19" s="10">
        <v>25.5</v>
      </c>
      <c r="F19" s="33">
        <f t="shared" si="0"/>
        <v>8440.5</v>
      </c>
      <c r="G19" s="19"/>
      <c r="H19" s="16"/>
      <c r="I19" s="17"/>
      <c r="J19" s="18"/>
    </row>
    <row r="20" spans="2:10" x14ac:dyDescent="0.25">
      <c r="B20" s="7">
        <v>46129</v>
      </c>
      <c r="C20" s="8">
        <v>340</v>
      </c>
      <c r="D20" s="9"/>
      <c r="E20" s="10">
        <v>25.5</v>
      </c>
      <c r="F20" s="33">
        <f t="shared" si="0"/>
        <v>8670</v>
      </c>
      <c r="G20" s="19"/>
      <c r="H20" s="16"/>
      <c r="I20" s="17"/>
      <c r="J20" s="18"/>
    </row>
    <row r="21" spans="2:10" x14ac:dyDescent="0.25">
      <c r="B21" s="7">
        <v>46130</v>
      </c>
      <c r="C21" s="8">
        <v>338</v>
      </c>
      <c r="D21" s="9"/>
      <c r="E21" s="10">
        <v>25.5</v>
      </c>
      <c r="F21" s="33">
        <f t="shared" si="0"/>
        <v>8619</v>
      </c>
      <c r="G21" s="19"/>
      <c r="H21" s="16"/>
      <c r="I21" s="17"/>
      <c r="J21" s="18"/>
    </row>
    <row r="22" spans="2:10" x14ac:dyDescent="0.25">
      <c r="B22" s="7">
        <v>46131</v>
      </c>
      <c r="C22" s="8">
        <v>327</v>
      </c>
      <c r="D22" s="9"/>
      <c r="E22" s="10">
        <v>25.5</v>
      </c>
      <c r="F22" s="33">
        <f t="shared" si="0"/>
        <v>8338.5</v>
      </c>
      <c r="G22" s="19"/>
      <c r="H22" s="16"/>
      <c r="I22" s="17"/>
      <c r="J22" s="18"/>
    </row>
    <row r="23" spans="2:10" x14ac:dyDescent="0.25">
      <c r="B23" s="7">
        <v>46132</v>
      </c>
      <c r="C23" s="8">
        <v>330</v>
      </c>
      <c r="D23" s="9"/>
      <c r="E23" s="10">
        <v>25.5</v>
      </c>
      <c r="F23" s="33">
        <f t="shared" si="0"/>
        <v>8415</v>
      </c>
      <c r="G23" s="19"/>
      <c r="H23" s="16"/>
      <c r="I23" s="17"/>
      <c r="J23" s="18"/>
    </row>
    <row r="24" spans="2:10" x14ac:dyDescent="0.25">
      <c r="B24" s="7">
        <v>46133</v>
      </c>
      <c r="C24" s="8">
        <v>315</v>
      </c>
      <c r="D24" s="9"/>
      <c r="E24" s="10">
        <v>25.5</v>
      </c>
      <c r="F24" s="33">
        <f t="shared" si="0"/>
        <v>8032.5</v>
      </c>
      <c r="G24" s="19"/>
      <c r="H24" s="16"/>
      <c r="I24" s="17"/>
      <c r="J24" s="18"/>
    </row>
    <row r="25" spans="2:10" x14ac:dyDescent="0.25">
      <c r="B25" s="7">
        <v>46134</v>
      </c>
      <c r="C25" s="8">
        <v>465</v>
      </c>
      <c r="D25" s="9"/>
      <c r="E25" s="10">
        <v>25.5</v>
      </c>
      <c r="F25" s="33">
        <f t="shared" si="0"/>
        <v>11857.5</v>
      </c>
      <c r="G25" s="19"/>
      <c r="H25" s="16"/>
      <c r="I25" s="17"/>
      <c r="J25" s="18"/>
    </row>
    <row r="26" spans="2:10" x14ac:dyDescent="0.25">
      <c r="B26" s="7">
        <v>46135</v>
      </c>
      <c r="C26" s="8">
        <v>179</v>
      </c>
      <c r="D26" s="9"/>
      <c r="E26" s="10">
        <v>25.5</v>
      </c>
      <c r="F26" s="33">
        <f t="shared" si="0"/>
        <v>4564.5</v>
      </c>
      <c r="G26" s="19"/>
      <c r="H26" s="16"/>
      <c r="I26" s="17"/>
      <c r="J26" s="18"/>
    </row>
    <row r="27" spans="2:10" x14ac:dyDescent="0.25">
      <c r="B27" s="7">
        <v>46136</v>
      </c>
      <c r="C27" s="8">
        <v>319</v>
      </c>
      <c r="D27" s="9"/>
      <c r="E27" s="10">
        <v>25.5</v>
      </c>
      <c r="F27" s="33">
        <f t="shared" si="0"/>
        <v>8134.5</v>
      </c>
      <c r="G27" s="19"/>
      <c r="H27" s="16"/>
      <c r="I27" s="17"/>
      <c r="J27" s="18"/>
    </row>
    <row r="28" spans="2:10" x14ac:dyDescent="0.25">
      <c r="B28" s="7">
        <v>46137</v>
      </c>
      <c r="C28" s="8">
        <v>335</v>
      </c>
      <c r="D28" s="9"/>
      <c r="E28" s="10">
        <v>25.5</v>
      </c>
      <c r="F28" s="33">
        <f t="shared" si="0"/>
        <v>8542.5</v>
      </c>
      <c r="G28" s="19"/>
      <c r="H28" s="16"/>
      <c r="I28" s="17"/>
      <c r="J28" s="18"/>
    </row>
    <row r="29" spans="2:10" x14ac:dyDescent="0.25">
      <c r="B29" s="7">
        <v>46138</v>
      </c>
      <c r="C29" s="8">
        <v>320</v>
      </c>
      <c r="D29" s="9"/>
      <c r="E29" s="10">
        <v>25.5</v>
      </c>
      <c r="F29" s="33">
        <f t="shared" si="0"/>
        <v>8160</v>
      </c>
      <c r="G29" s="19"/>
      <c r="H29" s="16"/>
      <c r="I29" s="17"/>
      <c r="J29" s="18"/>
    </row>
    <row r="30" spans="2:10" x14ac:dyDescent="0.25">
      <c r="B30" s="7">
        <v>46139</v>
      </c>
      <c r="C30" s="8">
        <v>339</v>
      </c>
      <c r="D30" s="9"/>
      <c r="E30" s="10">
        <v>25.5</v>
      </c>
      <c r="F30" s="33">
        <f t="shared" si="0"/>
        <v>8644.5</v>
      </c>
      <c r="G30" s="19"/>
      <c r="H30" s="16"/>
      <c r="I30" s="17"/>
      <c r="J30" s="18"/>
    </row>
    <row r="31" spans="2:10" x14ac:dyDescent="0.25">
      <c r="B31" s="7">
        <v>46140</v>
      </c>
      <c r="C31" s="8">
        <v>333</v>
      </c>
      <c r="D31" s="9"/>
      <c r="E31" s="10">
        <v>25.5</v>
      </c>
      <c r="F31" s="33">
        <f t="shared" si="0"/>
        <v>8491.5</v>
      </c>
      <c r="G31" s="19"/>
      <c r="H31" s="16"/>
      <c r="I31" s="17"/>
      <c r="J31" s="18"/>
    </row>
    <row r="32" spans="2:10" x14ac:dyDescent="0.25">
      <c r="B32" s="7">
        <v>46141</v>
      </c>
      <c r="C32" s="8">
        <v>325</v>
      </c>
      <c r="D32" s="9"/>
      <c r="E32" s="10">
        <v>25.5</v>
      </c>
      <c r="F32" s="33">
        <f t="shared" si="0"/>
        <v>8287.5</v>
      </c>
      <c r="G32" s="19"/>
      <c r="H32" s="16"/>
      <c r="I32" s="17"/>
      <c r="J32" s="18"/>
    </row>
    <row r="33" spans="2:12" x14ac:dyDescent="0.25">
      <c r="B33" s="7">
        <v>46142</v>
      </c>
      <c r="C33" s="8">
        <v>325</v>
      </c>
      <c r="D33" s="9"/>
      <c r="E33" s="10">
        <v>25.5</v>
      </c>
      <c r="F33" s="33">
        <f t="shared" si="0"/>
        <v>8287.5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9600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2690.3533449999968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244800</v>
      </c>
      <c r="L36" s="31">
        <f>J36-J4-J5-J6</f>
        <v>242109.64799999999</v>
      </c>
    </row>
    <row r="37" spans="2:12" x14ac:dyDescent="0.25">
      <c r="B37" s="26" t="s">
        <v>14</v>
      </c>
      <c r="C37" s="30">
        <f>C35</f>
        <v>9600</v>
      </c>
      <c r="D37" s="9">
        <f>D35/1.03</f>
        <v>0</v>
      </c>
      <c r="E37" s="10"/>
      <c r="F37" s="33">
        <f>SUM(F4:F36)</f>
        <v>244800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242109.64665499999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815DA-2BA1-4AC0-A1AF-DD7AD99532E7}">
  <dimension ref="B1:AC43"/>
  <sheetViews>
    <sheetView tabSelected="1" zoomScale="85" zoomScaleNormal="85" workbookViewId="0">
      <selection activeCell="N8" sqref="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310</v>
      </c>
      <c r="D4" s="9"/>
      <c r="E4" s="10">
        <v>25.5</v>
      </c>
      <c r="F4" s="33">
        <f>E4*C4</f>
        <v>7905</v>
      </c>
      <c r="G4" s="11"/>
      <c r="H4" s="12" t="s">
        <v>6</v>
      </c>
      <c r="I4" s="13">
        <v>0.01</v>
      </c>
      <c r="J4" s="14">
        <f>(F36+F37)*I4</f>
        <v>545.70000000000005</v>
      </c>
    </row>
    <row r="5" spans="2:29" x14ac:dyDescent="0.25">
      <c r="B5" s="7">
        <v>46144</v>
      </c>
      <c r="C5" s="8">
        <v>304</v>
      </c>
      <c r="D5" s="9"/>
      <c r="E5" s="10">
        <v>25.5</v>
      </c>
      <c r="F5" s="33">
        <f t="shared" ref="F5:F34" si="0">E5*C5</f>
        <v>7752</v>
      </c>
      <c r="G5" s="11"/>
      <c r="H5" s="12" t="s">
        <v>7</v>
      </c>
      <c r="I5" s="13">
        <v>1E-3</v>
      </c>
      <c r="J5" s="14">
        <f>(F36+F37-J4-J6)*I5</f>
        <v>54.024300000000004</v>
      </c>
    </row>
    <row r="6" spans="2:29" x14ac:dyDescent="0.25">
      <c r="B6" s="7">
        <v>46145</v>
      </c>
      <c r="C6" s="8">
        <v>318</v>
      </c>
      <c r="D6" s="9"/>
      <c r="E6" s="10">
        <v>25.5</v>
      </c>
      <c r="F6" s="33">
        <f t="shared" si="0"/>
        <v>8109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298</v>
      </c>
      <c r="D7" s="9"/>
      <c r="E7" s="10">
        <v>25.5</v>
      </c>
      <c r="F7" s="33">
        <f t="shared" si="0"/>
        <v>7599</v>
      </c>
      <c r="G7" s="11"/>
      <c r="H7" s="12" t="s">
        <v>9</v>
      </c>
      <c r="I7" s="13"/>
      <c r="J7" s="14">
        <f>'NİSAN 2026'!J39*-1</f>
        <v>-242109.64665499999</v>
      </c>
    </row>
    <row r="8" spans="2:29" x14ac:dyDescent="0.25">
      <c r="B8" s="7">
        <v>46147</v>
      </c>
      <c r="C8" s="8">
        <v>312</v>
      </c>
      <c r="D8" s="9"/>
      <c r="E8" s="10">
        <v>25.5</v>
      </c>
      <c r="F8" s="33">
        <f t="shared" si="0"/>
        <v>7956</v>
      </c>
      <c r="G8" s="15"/>
      <c r="H8" s="16"/>
      <c r="I8" s="17"/>
      <c r="J8" s="18"/>
    </row>
    <row r="9" spans="2:29" x14ac:dyDescent="0.25">
      <c r="B9" s="7">
        <v>46148</v>
      </c>
      <c r="C9" s="8">
        <v>297</v>
      </c>
      <c r="D9" s="9"/>
      <c r="E9" s="10">
        <v>25.5</v>
      </c>
      <c r="F9" s="33">
        <f t="shared" si="0"/>
        <v>7573.5</v>
      </c>
      <c r="G9" s="15"/>
      <c r="H9" s="16"/>
      <c r="I9" s="17"/>
      <c r="J9" s="18"/>
    </row>
    <row r="10" spans="2:29" x14ac:dyDescent="0.25">
      <c r="B10" s="7">
        <v>46149</v>
      </c>
      <c r="C10" s="8">
        <v>301</v>
      </c>
      <c r="D10" s="9"/>
      <c r="E10" s="10">
        <v>25.5</v>
      </c>
      <c r="F10" s="33">
        <f t="shared" si="0"/>
        <v>7675.5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2140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-241509.92235499999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54570</v>
      </c>
      <c r="L36" s="31">
        <f>J36-J4-J5-J6</f>
        <v>53970.275700000006</v>
      </c>
    </row>
    <row r="37" spans="2:12" x14ac:dyDescent="0.25">
      <c r="B37" s="26" t="s">
        <v>14</v>
      </c>
      <c r="C37" s="30">
        <f>C35</f>
        <v>2140</v>
      </c>
      <c r="D37" s="9">
        <f>D35/1.03</f>
        <v>0</v>
      </c>
      <c r="E37" s="10"/>
      <c r="F37" s="33">
        <f>SUM(F4:F36)</f>
        <v>54570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296079.92235499999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2E132-22F0-499B-AFEE-11232046B333}">
  <dimension ref="B1:AC43"/>
  <sheetViews>
    <sheetView zoomScale="85" zoomScaleNormal="85" workbookViewId="0">
      <selection activeCell="G22" sqref="G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-296079.92235499999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-296079.92235499999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296079.92235499999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2026-05-08T13:15:36Z</dcterms:modified>
</cp:coreProperties>
</file>